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gizonline-my.sharepoint.com/personal/axel_huebner_giz_de/Documents/Desktop/AH/BANF/2026/10043289_Ausstattung Betriebsrestaurant Neubau/1_Bedarfsanforderung/1_Vorbereitung/"/>
    </mc:Choice>
  </mc:AlternateContent>
  <xr:revisionPtr revIDLastSave="4" documentId="13_ncr:1_{363B4123-3581-489B-A629-011F6F3F2F72}" xr6:coauthVersionLast="47" xr6:coauthVersionMax="47" xr10:uidLastSave="{426DE9C4-4C06-49E2-99E7-3216047C9A76}"/>
  <bookViews>
    <workbookView xWindow="28680" yWindow="1635" windowWidth="29040" windowHeight="15720" xr2:uid="{00000000-000D-0000-FFFF-FFFF00000000}"/>
  </bookViews>
  <sheets>
    <sheet name="KÜCHE" sheetId="4" r:id="rId1"/>
  </sheets>
  <definedNames>
    <definedName name="_xlnm._FilterDatabase" localSheetId="0" hidden="1">KÜCHE!$B$3:$N$249</definedName>
    <definedName name="_xlnm.Print_Area" localSheetId="0">KÜCHE!$B$1:$N$249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4" l="1"/>
  <c r="B6" i="4" s="1"/>
  <c r="B7" i="4" s="1"/>
  <c r="B8" i="4" s="1"/>
  <c r="B9" i="4" s="1"/>
  <c r="B10" i="4" s="1"/>
  <c r="B11" i="4" s="1"/>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B80" i="4" s="1"/>
  <c r="B81" i="4" s="1"/>
  <c r="B82" i="4" s="1"/>
  <c r="B83" i="4" s="1"/>
  <c r="B84" i="4" s="1"/>
  <c r="B85" i="4" s="1"/>
  <c r="B86" i="4" s="1"/>
  <c r="B87" i="4" s="1"/>
  <c r="B88" i="4" s="1"/>
  <c r="B89" i="4" s="1"/>
  <c r="B90" i="4" s="1"/>
  <c r="B91" i="4" s="1"/>
  <c r="B92" i="4" s="1"/>
  <c r="B93" i="4" s="1"/>
  <c r="B94" i="4" s="1"/>
  <c r="B95" i="4" s="1"/>
  <c r="B96" i="4" s="1"/>
  <c r="B97" i="4" s="1"/>
  <c r="B98" i="4" s="1"/>
  <c r="B99" i="4" s="1"/>
  <c r="B100" i="4" s="1"/>
  <c r="B101" i="4" s="1"/>
  <c r="B102" i="4" s="1"/>
  <c r="B103" i="4" s="1"/>
  <c r="B104" i="4" s="1"/>
  <c r="B105" i="4" s="1"/>
  <c r="B106" i="4" s="1"/>
  <c r="B107" i="4" s="1"/>
  <c r="B108" i="4" s="1"/>
  <c r="B109" i="4" s="1"/>
  <c r="B110" i="4" s="1"/>
  <c r="B111" i="4" s="1"/>
  <c r="B112" i="4" s="1"/>
  <c r="B113" i="4" s="1"/>
  <c r="B114" i="4" s="1"/>
  <c r="B115" i="4" s="1"/>
  <c r="B116" i="4" s="1"/>
  <c r="B117" i="4" s="1"/>
  <c r="B118" i="4" s="1"/>
  <c r="B119" i="4" s="1"/>
  <c r="B120" i="4" s="1"/>
  <c r="B121" i="4" s="1"/>
  <c r="B122" i="4" s="1"/>
  <c r="B123" i="4" s="1"/>
  <c r="B124" i="4" s="1"/>
  <c r="B125" i="4" s="1"/>
  <c r="B126" i="4" s="1"/>
  <c r="B127" i="4" s="1"/>
  <c r="B128" i="4" s="1"/>
  <c r="B129" i="4" s="1"/>
  <c r="B130" i="4" s="1"/>
  <c r="B131" i="4" s="1"/>
  <c r="B132" i="4" s="1"/>
  <c r="B133" i="4" s="1"/>
  <c r="B134" i="4" s="1"/>
  <c r="B135" i="4" s="1"/>
  <c r="B136" i="4" s="1"/>
  <c r="B137" i="4" s="1"/>
  <c r="B138" i="4" s="1"/>
  <c r="B139" i="4" s="1"/>
  <c r="B140" i="4" s="1"/>
  <c r="B141" i="4" s="1"/>
  <c r="B142" i="4" s="1"/>
  <c r="B143" i="4" s="1"/>
  <c r="B144" i="4" s="1"/>
  <c r="B145" i="4" s="1"/>
  <c r="B146" i="4" s="1"/>
  <c r="B147" i="4" s="1"/>
  <c r="B148" i="4" s="1"/>
  <c r="B149" i="4" s="1"/>
  <c r="B150" i="4" s="1"/>
  <c r="B151" i="4" s="1"/>
  <c r="B152" i="4" s="1"/>
  <c r="B153" i="4" s="1"/>
  <c r="B154" i="4" s="1"/>
  <c r="B155" i="4" s="1"/>
  <c r="B156" i="4" s="1"/>
  <c r="B157" i="4" s="1"/>
  <c r="B158" i="4" s="1"/>
  <c r="B159" i="4" s="1"/>
  <c r="B160" i="4" s="1"/>
  <c r="B161" i="4" s="1"/>
  <c r="B162" i="4" s="1"/>
  <c r="B163" i="4" s="1"/>
  <c r="B164" i="4" s="1"/>
  <c r="B165" i="4" s="1"/>
  <c r="B166" i="4" s="1"/>
  <c r="B167" i="4" s="1"/>
  <c r="B168" i="4" s="1"/>
  <c r="B169" i="4" s="1"/>
  <c r="B170" i="4" s="1"/>
  <c r="B171" i="4" s="1"/>
  <c r="B172" i="4" s="1"/>
  <c r="B173" i="4" s="1"/>
  <c r="B174" i="4" s="1"/>
  <c r="B175" i="4" s="1"/>
  <c r="B176" i="4" s="1"/>
  <c r="B177" i="4" s="1"/>
  <c r="B178" i="4" s="1"/>
  <c r="B179" i="4" s="1"/>
  <c r="B180" i="4" s="1"/>
  <c r="B181" i="4" s="1"/>
  <c r="B182" i="4" s="1"/>
  <c r="B183" i="4" s="1"/>
  <c r="B184" i="4" s="1"/>
  <c r="B185" i="4" s="1"/>
  <c r="B186" i="4" s="1"/>
  <c r="B187" i="4" s="1"/>
  <c r="B188" i="4" s="1"/>
  <c r="B189" i="4" s="1"/>
  <c r="B190" i="4" s="1"/>
  <c r="B191" i="4" s="1"/>
  <c r="B192" i="4" s="1"/>
  <c r="B193" i="4" s="1"/>
  <c r="B194" i="4" s="1"/>
  <c r="B195" i="4" s="1"/>
  <c r="B196" i="4" s="1"/>
  <c r="B197" i="4" s="1"/>
  <c r="B198" i="4" s="1"/>
  <c r="B199" i="4" s="1"/>
  <c r="B200" i="4" s="1"/>
  <c r="B201" i="4" s="1"/>
  <c r="B202" i="4" s="1"/>
  <c r="B203" i="4" s="1"/>
  <c r="B204" i="4" s="1"/>
  <c r="B205" i="4" s="1"/>
  <c r="B206" i="4" s="1"/>
  <c r="B207" i="4" s="1"/>
  <c r="B208" i="4" s="1"/>
  <c r="B209" i="4" s="1"/>
  <c r="B210" i="4" s="1"/>
  <c r="B211" i="4" s="1"/>
  <c r="B212" i="4" s="1"/>
  <c r="B213" i="4" s="1"/>
  <c r="B214" i="4" s="1"/>
  <c r="B215" i="4" s="1"/>
  <c r="B216" i="4" s="1"/>
  <c r="B217" i="4" s="1"/>
  <c r="B218" i="4" s="1"/>
  <c r="B219" i="4" s="1"/>
  <c r="B220" i="4" s="1"/>
  <c r="B221" i="4" s="1"/>
  <c r="B222" i="4" s="1"/>
  <c r="B223" i="4" s="1"/>
  <c r="B224" i="4" s="1"/>
  <c r="B225" i="4" s="1"/>
  <c r="B226" i="4" s="1"/>
  <c r="B227" i="4" s="1"/>
  <c r="B228" i="4" s="1"/>
  <c r="B229" i="4" s="1"/>
  <c r="B230" i="4" s="1"/>
  <c r="B231" i="4" s="1"/>
  <c r="B232" i="4" s="1"/>
  <c r="B233" i="4" s="1"/>
  <c r="B234" i="4" s="1"/>
  <c r="B235" i="4" s="1"/>
  <c r="B236" i="4" s="1"/>
  <c r="B237" i="4" s="1"/>
  <c r="B238" i="4" s="1"/>
  <c r="B239" i="4" s="1"/>
  <c r="B240" i="4" s="1"/>
  <c r="B241" i="4" s="1"/>
  <c r="B242" i="4" s="1"/>
  <c r="B243" i="4" s="1"/>
  <c r="B244" i="4" s="1"/>
  <c r="B245" i="4" s="1"/>
  <c r="B246" i="4" s="1"/>
  <c r="B247" i="4" s="1"/>
  <c r="B248" i="4" s="1"/>
  <c r="B249" i="4" s="1"/>
  <c r="J235" i="4" l="1"/>
  <c r="J230" i="4"/>
  <c r="J249" i="4"/>
  <c r="J248" i="4"/>
  <c r="J247" i="4"/>
  <c r="J246" i="4"/>
  <c r="J245" i="4"/>
  <c r="J244" i="4"/>
  <c r="J243" i="4"/>
  <c r="J242" i="4"/>
  <c r="J241" i="4"/>
  <c r="J240" i="4"/>
  <c r="J239" i="4"/>
  <c r="J238" i="4"/>
  <c r="J237" i="4"/>
  <c r="J236" i="4"/>
  <c r="J234" i="4"/>
  <c r="J233" i="4"/>
  <c r="J232" i="4"/>
  <c r="J231" i="4"/>
  <c r="J229" i="4"/>
  <c r="J228" i="4"/>
  <c r="J227" i="4"/>
  <c r="J226" i="4"/>
  <c r="J225" i="4"/>
  <c r="J224" i="4"/>
  <c r="J223" i="4"/>
  <c r="J222" i="4"/>
  <c r="J221" i="4"/>
  <c r="J220" i="4"/>
  <c r="J219" i="4"/>
  <c r="J218" i="4"/>
  <c r="J217" i="4"/>
  <c r="J216" i="4"/>
  <c r="J215" i="4"/>
  <c r="J214" i="4"/>
  <c r="J213" i="4"/>
  <c r="J212" i="4"/>
  <c r="J211" i="4"/>
  <c r="J210" i="4"/>
  <c r="J209" i="4"/>
  <c r="J208" i="4"/>
  <c r="J207" i="4"/>
  <c r="J206" i="4"/>
  <c r="J205" i="4"/>
  <c r="J204" i="4"/>
  <c r="J203" i="4"/>
  <c r="J202" i="4"/>
  <c r="J201" i="4"/>
  <c r="J200" i="4"/>
  <c r="J199" i="4"/>
  <c r="J198" i="4"/>
  <c r="J197" i="4"/>
  <c r="J196" i="4"/>
  <c r="J195" i="4"/>
  <c r="J194" i="4"/>
  <c r="J193" i="4"/>
  <c r="J192" i="4"/>
  <c r="J191" i="4"/>
  <c r="J190" i="4"/>
  <c r="J189" i="4"/>
  <c r="J188" i="4"/>
  <c r="J187" i="4"/>
  <c r="J186" i="4"/>
  <c r="J185" i="4"/>
  <c r="J184" i="4"/>
  <c r="J183" i="4"/>
  <c r="J182" i="4"/>
  <c r="J181" i="4"/>
  <c r="J180" i="4"/>
  <c r="J179" i="4"/>
  <c r="J178" i="4"/>
  <c r="J177" i="4"/>
  <c r="J176" i="4"/>
  <c r="J175" i="4"/>
  <c r="J174" i="4"/>
  <c r="J173" i="4"/>
  <c r="J172" i="4"/>
  <c r="J171" i="4"/>
  <c r="J170" i="4"/>
  <c r="J169" i="4"/>
  <c r="J168" i="4"/>
  <c r="J167" i="4"/>
  <c r="J166" i="4"/>
  <c r="J165" i="4"/>
  <c r="J164" i="4"/>
  <c r="J163" i="4"/>
  <c r="J162" i="4"/>
  <c r="J161" i="4"/>
  <c r="J160" i="4"/>
  <c r="J159" i="4"/>
  <c r="J158" i="4"/>
  <c r="J157" i="4"/>
  <c r="J156" i="4"/>
  <c r="J155" i="4"/>
  <c r="J154" i="4"/>
  <c r="J153" i="4"/>
  <c r="J152" i="4"/>
  <c r="J151" i="4"/>
  <c r="J150" i="4"/>
  <c r="J149" i="4"/>
  <c r="J148" i="4"/>
  <c r="J147" i="4"/>
  <c r="J146" i="4"/>
  <c r="J145" i="4"/>
  <c r="J144" i="4"/>
  <c r="J143" i="4"/>
  <c r="J142" i="4"/>
  <c r="J141" i="4"/>
  <c r="J140" i="4"/>
  <c r="J139" i="4"/>
  <c r="J138" i="4"/>
  <c r="J137" i="4"/>
  <c r="J136" i="4"/>
  <c r="J135" i="4"/>
  <c r="J134" i="4"/>
  <c r="J133" i="4"/>
  <c r="J132" i="4"/>
  <c r="J131" i="4"/>
  <c r="J130" i="4"/>
  <c r="J129" i="4"/>
  <c r="J128" i="4"/>
  <c r="J127" i="4"/>
  <c r="J126" i="4"/>
  <c r="J125" i="4"/>
  <c r="J124" i="4"/>
  <c r="J123" i="4"/>
  <c r="J122" i="4"/>
  <c r="J121" i="4"/>
  <c r="J120" i="4"/>
  <c r="J119" i="4"/>
  <c r="J118" i="4"/>
  <c r="J117" i="4"/>
  <c r="J116" i="4"/>
  <c r="J115" i="4"/>
  <c r="J114" i="4"/>
  <c r="J113" i="4"/>
  <c r="J112" i="4"/>
  <c r="J111" i="4"/>
  <c r="J110" i="4"/>
  <c r="J109" i="4"/>
  <c r="J108" i="4"/>
  <c r="J107" i="4"/>
  <c r="J106" i="4"/>
  <c r="J105" i="4"/>
  <c r="J104" i="4"/>
  <c r="J103" i="4"/>
  <c r="J102" i="4"/>
  <c r="J101" i="4"/>
  <c r="J100" i="4"/>
  <c r="J99" i="4"/>
  <c r="J98" i="4"/>
  <c r="J97" i="4"/>
  <c r="J96" i="4"/>
  <c r="J95" i="4"/>
  <c r="J94" i="4"/>
  <c r="J93" i="4"/>
  <c r="J92" i="4"/>
  <c r="J91" i="4"/>
  <c r="J90" i="4"/>
  <c r="J89" i="4"/>
  <c r="J88" i="4"/>
  <c r="J87" i="4"/>
  <c r="J86" i="4"/>
  <c r="J85" i="4"/>
  <c r="J84" i="4"/>
  <c r="J83" i="4"/>
  <c r="J82" i="4"/>
  <c r="J81" i="4"/>
  <c r="J80" i="4"/>
  <c r="J79" i="4"/>
  <c r="J78" i="4"/>
  <c r="J77" i="4"/>
  <c r="J76" i="4"/>
  <c r="J75" i="4"/>
  <c r="J74" i="4"/>
  <c r="J73" i="4"/>
  <c r="J72" i="4"/>
  <c r="J71" i="4"/>
  <c r="J70" i="4"/>
  <c r="J69" i="4"/>
  <c r="J68" i="4"/>
  <c r="J67" i="4"/>
  <c r="J66" i="4"/>
  <c r="J65" i="4"/>
  <c r="J64" i="4"/>
  <c r="J63" i="4"/>
  <c r="J62" i="4"/>
  <c r="J61" i="4"/>
  <c r="J60" i="4"/>
  <c r="J59" i="4"/>
  <c r="J58" i="4"/>
  <c r="J57" i="4"/>
  <c r="J56" i="4"/>
  <c r="J55" i="4"/>
  <c r="J54" i="4"/>
  <c r="J53" i="4"/>
  <c r="J52" i="4"/>
  <c r="J51" i="4"/>
  <c r="J50" i="4"/>
  <c r="J49" i="4"/>
  <c r="J48" i="4"/>
  <c r="J47" i="4"/>
  <c r="J46" i="4"/>
  <c r="J45" i="4"/>
  <c r="J44" i="4"/>
  <c r="J43" i="4"/>
  <c r="J42" i="4"/>
  <c r="J41" i="4"/>
  <c r="J40" i="4"/>
  <c r="J39" i="4"/>
  <c r="J38" i="4"/>
  <c r="J37" i="4"/>
  <c r="J36" i="4"/>
  <c r="J35" i="4"/>
  <c r="J34" i="4"/>
  <c r="J33" i="4"/>
  <c r="J32" i="4"/>
  <c r="J31" i="4"/>
  <c r="J30" i="4"/>
  <c r="J29" i="4"/>
  <c r="J28" i="4"/>
  <c r="J27" i="4"/>
  <c r="J26" i="4"/>
  <c r="J25" i="4"/>
  <c r="J24" i="4"/>
  <c r="J23" i="4"/>
  <c r="J22" i="4"/>
  <c r="J21" i="4"/>
  <c r="J20" i="4"/>
  <c r="J19" i="4"/>
  <c r="J18" i="4"/>
  <c r="J17" i="4"/>
  <c r="J16" i="4"/>
  <c r="J15" i="4"/>
  <c r="J14" i="4"/>
  <c r="J13" i="4"/>
  <c r="J12" i="4"/>
  <c r="J11" i="4"/>
  <c r="J10" i="4"/>
  <c r="J9" i="4"/>
  <c r="J8" i="4"/>
  <c r="J7" i="4"/>
  <c r="J6" i="4"/>
  <c r="J5" i="4"/>
  <c r="J4" i="4"/>
  <c r="K250" i="4"/>
  <c r="L250" i="4"/>
  <c r="M250" i="4"/>
  <c r="N250" i="4"/>
  <c r="J250" i="4" l="1"/>
</calcChain>
</file>

<file path=xl/sharedStrings.xml><?xml version="1.0" encoding="utf-8"?>
<sst xmlns="http://schemas.openxmlformats.org/spreadsheetml/2006/main" count="1185" uniqueCount="513">
  <si>
    <t>Kleininventar KÜCHE</t>
  </si>
  <si>
    <t>Position</t>
  </si>
  <si>
    <t>Artikelbezeichung</t>
  </si>
  <si>
    <t>Kategorie</t>
  </si>
  <si>
    <t>Material</t>
  </si>
  <si>
    <t>Durchmesser</t>
  </si>
  <si>
    <t>Begründung fester Maße/
Zulässige Abweichung</t>
  </si>
  <si>
    <t>Datenblatt benötigt</t>
  </si>
  <si>
    <t>Nutzung in (Anzahl): 
Betriebs-restaurant Küche</t>
  </si>
  <si>
    <t>Nutzung in (Anzahl): 
Kaffeebar</t>
  </si>
  <si>
    <t>Nutzung in (Anzahl): 
Teeküchen</t>
  </si>
  <si>
    <t>Nutzung in (Anzahl): 
Konferenzen</t>
  </si>
  <si>
    <t>GN-Behälter</t>
  </si>
  <si>
    <t>GN-Behälter aus CNS</t>
  </si>
  <si>
    <t>Chromnickelstahl</t>
  </si>
  <si>
    <t xml:space="preserve"> 1/1-200
GN-Behälter gemäß DIN EN 631
Materialstärke: 0.7-0,8 mm
Material: Chromnickelstahl
stapelbar
spülmaschinengeeignet
Ohne Griffe
Temperaturbereich von -40°C bis +280°C</t>
  </si>
  <si>
    <t xml:space="preserve"> 1/1-150
GN-Behälter gemäß DIN EN 631
Materialstärke: 0.7-0,8 mm
Material: Chromnickelstahl
stapelbar
spülmaschinengeeignet
Ohne Griffe
Temperaturbereich von -40°C bis +280°C</t>
  </si>
  <si>
    <t xml:space="preserve"> 1/1-100
GN-Behälter gemäß DIN EN 631
Materialstärke: 0.7-0,8 mm
Material: Chromnickelstahl
stapelbar
spülmaschinengeeignet
Ohne Griffe
Temperaturbereich von -40°C bis +280°C</t>
  </si>
  <si>
    <t xml:space="preserve">GN-Behälter </t>
  </si>
  <si>
    <t xml:space="preserve"> 1/1-65
GN-Behälter gemäß DIN EN 631
Materialstärke: 0.7-0,8 mm
Material: Chromnickelstahl
stapelbar
spülmaschinengeeignet
Ohne Griffe
Temperaturbereich von -40°C bis +280°C</t>
  </si>
  <si>
    <t xml:space="preserve"> 1/1-40
GN-Behälter gemäß DIN EN 631
Materialstärke: 0.7-0,8 mm
Material: Chromnickelstahl
stapelbar
spülmaschinengeeignet
Ohne Griffe
Temperaturbereich von -40°C bis +280°C</t>
  </si>
  <si>
    <t>1/2-200
GN-Behälter gemäß DIN EN 631
Materialstärke: 0.7-0,8 mm
Material: Chromnickelstahl
stapelbar
spülmaschinengeeignet
Ohne Griffe
Temperaturbereich von -40°C bis +280°C</t>
  </si>
  <si>
    <t>1/2-150
GN-Behälter gemäß DIN EN 631
Materialstärke: 0.7-0,8 mm
Material: Chromnickelstahl
stapelbar
spülmaschinengeeignet
Ohne Griffe
Temperaturbereich von -40°C bis +280°C</t>
  </si>
  <si>
    <t>1/2-100
GN-Behälter gemäß DIN EN 631
Materialstärke: 0.7-0,8 mm
Material: Chromnickelstahl
stapelbar
spülmaschinengeeignet
Ohne Griffe
Temperaturbereich von -40°C bis +280°C</t>
  </si>
  <si>
    <t xml:space="preserve"> 1/3-100
GN-Behälter gemäß DIN EN 631
Materialstärke: 0.7-0,8 mm
Material: Chromnickelstahl
stapelbar
spülmaschinengeeignet
Ohne Griffe
Temperaturbereich von -40°C bis +280°C</t>
  </si>
  <si>
    <t xml:space="preserve"> 1/3-65
GN-Behälter gemäß DIN EN 631
Materialstärke: 0.7-0,8 mm
Material: Chromnickelstahl
stapelbar
spülmaschinengeeignet
Ohne Griffe
Temperaturbereich von -40°C bis +280°C</t>
  </si>
  <si>
    <t>2/4-100
GN-Behälter gemäß DIN EN 631
Materialstärke: 0.7-0,8 mm
Material: Chromnickelstahl
stapelbar
spülmaschinengeeignet
Ohne Griffe
Temperaturbereich von -40°C bis +280°C</t>
  </si>
  <si>
    <t>2/4-150
GN-Behälter gemäß DIN EN 631
Materialstärke: 0.7-0,8 mm
Material: Chromnickelstahl
stapelbar
spülmaschinengeeignet
Ohne Griffe
Temperaturbereich von -40°C bis +280°C</t>
  </si>
  <si>
    <t xml:space="preserve"> 2/1-40
GN-Behälter gemäß DIN EN 631
Materialstärke: 0.7-0,8 mm
Material: Chromnickelstahl
stapelbar
spülmaschinengeeignet
Ohne Griffe
Temperaturbereich von -40°C bis +280°C</t>
  </si>
  <si>
    <t xml:space="preserve">GN-Kocheinsatz </t>
  </si>
  <si>
    <t>gelocht 1/1-190
GN-Kocheinsatz gemäß DIN EN 631
Materialstärke: 0.7-0,9 mm
Material: Chromnickelstahl
stapelbar
spülmaschinengeeignet
Ohne Griffe, Boden und Seiten gelocht
stapelbar
Temperaturbereich von -40°C bis +280°C</t>
  </si>
  <si>
    <t>gelocht 1/1-140
GN-Kocheinsatz gemäß DIN EN 631
Materialstärke: 0.7-0,9 mm
Material: Chromnickelstahl
stapelbar
spülmaschinengeeignet
Ohne Griffe, Boden und Seiten gelocht
stapelbar
Temperaturbereich von -40°C bis +280°C</t>
  </si>
  <si>
    <t>gelocht 1/2-90
GN-Kocheinsatz gemäß DIN EN 631
Materialstärke: 0.7-0,9 mm
Material: Chromnickelstahl
stapelbar
spülmaschinengeeignet
Ohne Griffe, Boden und Seiten gelocht
stapelbar
Temperaturbereich von -40°C bis +280°C</t>
  </si>
  <si>
    <t>gelocht 1/2-150
GN-Kocheinsatz gemäß DIN EN 631
Materialstärke: 0.7-0,9 mm
Material: Chromnickelstahl
stapelbar
spülmaschinengeeignet
Ohne Griffe, Boden und Seiten gelocht
stapelbar
Temperaturbereich von -40°C bis +280°C</t>
  </si>
  <si>
    <t>gelocht 1/2-190
GN-Kocheinsatz gemäß DIN EN 631
Materialstärke: 0.7-0,9 mm
Material: Chromnickelstahl
stapelbar
spülmaschinengeeignet
Ohne Griffe, Boden und Seiten gelocht
stapelbar
Temperaturbereich von -40°C bis +280°C</t>
  </si>
  <si>
    <t xml:space="preserve">GN-Deckel </t>
  </si>
  <si>
    <t xml:space="preserve"> 1/1
GN-Deckel gemäß DIN EN 631
Materialstärke: 0.7-0,8 mm
Material: Chromnickelstahl
ohne Ausschnitte, mit Griffen
stapelbar
Temperaturbereich von -40°C bis +280°C</t>
  </si>
  <si>
    <t xml:space="preserve">Die GN-Maße sind nach DIN EN 631 normiert und müssen für die Kompatibilität mit GN-Zubehör und Geräten exakt eingehalten werden. </t>
  </si>
  <si>
    <t>GN-Deckel</t>
  </si>
  <si>
    <t xml:space="preserve"> 1/2
GN-Deckel gemäß DIN EN 631
Materialstärke: 0.7-0,8 mm
Material: Chromnickelstahl
ohne Ausschnitte
stapelbar
Temperaturbereich von -40°C bis +280°C</t>
  </si>
  <si>
    <t xml:space="preserve"> 1/3
GN-Deckel gemäß DIN EN 631
Materialstärke: 0.7-0,8 mm
Material: Chromnickelstahl
ohne Ausschnitte
stapelbar
Temperaturbereich von -40°C bis +280°C</t>
  </si>
  <si>
    <t xml:space="preserve"> 1/1 mit Löffelausschnitt
GN-Deckel gemäß DIN EN 631
Materialstärke: 0.7-0,8 mm
Material: Chromnickelstahl
stapelbar
Temperaturbereich von -40°C bis +280°C</t>
  </si>
  <si>
    <t xml:space="preserve"> 1/1 mit Gummidichtung
Deckel passend für GN 1/1 Behälter gemäß DIN EN 631
Materialstärke: 0,8-1,2 mm
Material: Chromnickelstahl/Silikon oder vergleichbarem elastischem, lebensmittelechtem Material
wasserdicht
temperaturbeständig und spülmaschinengeeignet
</t>
  </si>
  <si>
    <t xml:space="preserve"> 1/2 
GN-Deckel gemäß DIN EN 631
Materialstärke: 0.7-0,8 mm
Material: Chromnickelstahl
ohne Aussparung
stapelbar
Temperaturbereich von -40°C bis +280°C</t>
  </si>
  <si>
    <t xml:space="preserve"> 2/4
GN-Deckel gemäß DIN EN 631
Materialstärke: 0.7-0,8 mm
Material: Chromnickelstahl
ohne Aussparung
stapelbar
Temperaturbereich von -40°C bis +280°C</t>
  </si>
  <si>
    <t>GN-Stege</t>
  </si>
  <si>
    <t xml:space="preserve">530mm 
Mit Federarretierung 
Länge: 325 mm
Materialstärke: 0,9-1,1 mm
Material: Chromnickelstahl
</t>
  </si>
  <si>
    <t>325mm
Mit Federarretierung
Länge: 530 mm
Materialstärke: 0,9-1,1 mm
Material: Chromnickelstahl</t>
  </si>
  <si>
    <t>GN Siebeinsatz</t>
  </si>
  <si>
    <t xml:space="preserve"> 1/1
GN 1/1 gemäß DIN EN 631
Materialstärke: 0,7-0,9 mm
Material: Chromnickelstahl
stapelbar
spülmaschinengeeignet
Ohne Griffe, Boden und Seiten gelocht, zum Einsetzen
Temperaturbereich von -40°C bis +280°C</t>
  </si>
  <si>
    <t>GN-Behälter aus Polycarbonat</t>
  </si>
  <si>
    <t>Polycarbonat transparent</t>
  </si>
  <si>
    <t>1/1-200
GN-Behälter gemäß DIN EN 631
Materialstärke: 0.7-0.8 mm
Material: Polycarbonat transparent
stapelbar
spülmaschinengeeignet
Ohne Griffe</t>
  </si>
  <si>
    <t>1/1-150
GN-Behälter gemäß DIN EN 631
Materialstärke: 0.7-0.8 mm
Material: Polycarbonat transparent
stapelbar
spülmaschinengeeignet
Ohne Griffe</t>
  </si>
  <si>
    <t>1/2-100
GN-Behälter gemäß DIN EN 631
Materialstärke: 0.7-0.8 mm
Material: Polycarbonat transparent
stapelbar
spülmaschinengeeignet
Ohne Griffe</t>
  </si>
  <si>
    <t>1/2-200
GN-Behälter gemäß DIN EN 631
Materialstärke: 0.7-0.8 mm
Material: Polycarbonat transparent
stapelbar
spülmaschinengeeignet
Ohne Griffe</t>
  </si>
  <si>
    <t>2/4-100
GN-Behälter gemäß DIN EN 631
Materialstärke: 0.7-0.8 mm
Material: Polycarbonat transparent
stapelbar
spülmaschinengeeignet
Ohne Griffe</t>
  </si>
  <si>
    <t xml:space="preserve"> 2/4-65
GN-Behälter gemäß DIN EN 631
Materialstärke: 0.7-0.8 mm
Material: Polycarbonat transparent
stapelbar
spülmaschinengeeignet
Ohne Griffe</t>
  </si>
  <si>
    <t>1/3-150
GN-Behälter gemäß DIN EN 631
Materialstärke: 0.7-0.8 mm
Material: Polycarbonat transparent
stapelbar
spülmaschinengeeignet
Ohne Griffe</t>
  </si>
  <si>
    <t>1/4-100
GN-Behälter gemäß DIN EN 631
Materialstärke: 0.7-0.8 mm
Material: Polycarbonat transparent
stapelbar
spülmaschinengeeignet
Ohne Griffe</t>
  </si>
  <si>
    <t xml:space="preserve"> 1/1
GN-Deckel gemäß DIN EN 631
Material: Polycarbonat transparent
Temperaturbeständig von -40°C bis +99°C.
spülmaschinenfest und mikrowellengeeignet
ohne Ausschnitte, mit Griffen</t>
  </si>
  <si>
    <t xml:space="preserve"> 1/2
GN-Deckel gemäß DIN EN 631
Material: Polycarbonat transparent
Temperaturbeständig von -40°C bis +99°C.
spülmaschinenfest und mikrowellengeeignet
ohne Ausschnitte, mit Griffen</t>
  </si>
  <si>
    <t xml:space="preserve"> 2/4
GN-Deckel gemäß DIN EN 631
Material: Polycarbonat transparent
Temperaturbeständig von -40°C bis +99°C.
spülmaschinenfest und mikrowellengeeignet
ohne Ausschnitte, mit Griffen</t>
  </si>
  <si>
    <t xml:space="preserve">GN 1/1-Kuppelhaube </t>
  </si>
  <si>
    <t>GN 1/1-Kuppelhaube mit 1 Öffnung 
GN-Deckel gemäß DIN EN 631
Farbe: transparent
Material: Polycarbonat
spülmaschinengeeignet
Leichtgängig auf- und Zuklappbar 90º
Passend zu GN-Behälter, GN-Tabletts</t>
  </si>
  <si>
    <t>Siebeinsatz GN 1/1</t>
  </si>
  <si>
    <t xml:space="preserve"> 1/1 - 20
GN-Behälter gemäß DIN EN 631
Materialstärke: 0.7-0.9 mm
Material: Chromnickelstahl
stapelbar
spülmaschinengeeignet
Ohne Griffe, Boden und Seiten gelocht, zum Einsetzen</t>
  </si>
  <si>
    <t>GN-Bratbleche</t>
  </si>
  <si>
    <t>GN-Konvektomatenblech aus CNS</t>
  </si>
  <si>
    <t>Edelstahl 18/10</t>
  </si>
  <si>
    <t xml:space="preserve"> 1/1-20
GN-Bratblech gemäß DIN EN 631
Material: Edelstahl 18/10
spülmaschinengeeignet
</t>
  </si>
  <si>
    <t xml:space="preserve"> 2/1-20
GN-Bratblech gemäß DIN EN 631
Material: Edelstahl 18/10
spülmaschinengeeignet
</t>
  </si>
  <si>
    <t xml:space="preserve"> 2/1-65
GN-Bratblech gemäß DIN EN 631
Material: Edelstahl 18/10
spülmaschinengeeignet
</t>
  </si>
  <si>
    <t xml:space="preserve"> 1/1-40
GN-Bratblech gemäß DIN EN 631
Material: Edelstahl 18/10
spülmaschinengeeignet
</t>
  </si>
  <si>
    <t>GN-Rost</t>
  </si>
  <si>
    <t xml:space="preserve"> 1/1
GN 1/1 gemäß DIN EN 631
Material: Chromnickelstahl, elektrolytisch poliert
spülmaschinengeeignet
Materialstärke Rahmen: 5-7 mm, Fläche: 2-4 mm</t>
  </si>
  <si>
    <t>GN-Beckblech mit Antihaftbeschichtung</t>
  </si>
  <si>
    <t xml:space="preserve"> 1/1-20
GN-Blech gemäß DIN EN 631
Material: Edelstahl 18/10, Oberfläche: doppelte PTFE-Antihaftbeschichtung
</t>
  </si>
  <si>
    <t>GN-Backblech mit Antihaftbeschichtung</t>
  </si>
  <si>
    <t xml:space="preserve">  1/1-65
GN-Blech gemäß DIN EN 631
Material: Edelstahl 18/10, Oberfläche: doppelte PTFE-Antihaftbeschichtung
</t>
  </si>
  <si>
    <t>GN-Porzellan-Schalen</t>
  </si>
  <si>
    <t>Porzellan</t>
  </si>
  <si>
    <t xml:space="preserve"> 1/1-20
GN Porzellan-Schale gemäß DIN EN 631
Farbe: weiß
Material: Porzellan
stapelbar
spülmaschinengeeignet
Hitzebeständig bis 220°C      
Mikrowellengeeignet
</t>
  </si>
  <si>
    <t xml:space="preserve">GN-Porzellan-Schalen </t>
  </si>
  <si>
    <t xml:space="preserve"> 1/1-60
GN Porzellan-Schale gemäß DIN EN 631
Farbe: weiß
Material: Porzellan
stapelbar
spülmaschinengeeignet
Hitzebeständig bis 220°C      
Mikrowellengeeignet</t>
  </si>
  <si>
    <t xml:space="preserve"> 1/2-60
GN Porzellan-Schale gemäß DIN EN 631
Farbe: weiß
Material: Porzellan
stapelbar
spülmaschinengeeignet
Hitzebeständig bis 220°C      
Mikrowellengeeignet</t>
  </si>
  <si>
    <t xml:space="preserve">Auslageplatten </t>
  </si>
  <si>
    <t>Servierplatten</t>
  </si>
  <si>
    <t>Naturschiefer</t>
  </si>
  <si>
    <t xml:space="preserve">GN 1/1 Schieferoptik
Auslageplatte im GN 1/1 Format gemäß DIN EN 631
Materialstärke: 6-9 mm
Farbe: schwarz
Material: Naturschiefer, Oberfläche: glänzend versiegelt
stapelbar
Wasserfest, kühlbar
rutschhemmende Gummi- Auflagefüße
</t>
  </si>
  <si>
    <t>Thermoskannen</t>
  </si>
  <si>
    <t xml:space="preserve">Küchenschüssel </t>
  </si>
  <si>
    <t>Schüsseln, Behälter</t>
  </si>
  <si>
    <t>16cm</t>
  </si>
  <si>
    <t>Schüssel 16 cm
Inhalt: 800 ml
Material: Chromnickelstahl
spülmaschinengeeignet
bauchige Form, 
Rand gebördelt</t>
  </si>
  <si>
    <t>18 cm</t>
  </si>
  <si>
    <t>Schüssel 18 cm
Inhalt: 1,25 l
Material: Chromnickelstahl
spülmaschinengeeignet
bauchige Form, 
Rand gebördelt</t>
  </si>
  <si>
    <t>20 cm</t>
  </si>
  <si>
    <t>Schüssel 20 cm
Inhalt: 1,40 l
Material: Chromnickelstahl
spülmaschinengeeignet
bauchige Form, 
Rand gebördelt</t>
  </si>
  <si>
    <t>24 cm</t>
  </si>
  <si>
    <t>Schüssel 24 cm
Inhalt: 3 l
Material: Chromnickelstahl
spülmaschinengeeignet
bauchige Form, 
Rand gebördelt</t>
  </si>
  <si>
    <t>28 cm</t>
  </si>
  <si>
    <t>Schüssel 28 cm
Inhalt: 5 l
Material: Chromnickelstahl
spülmaschinengeeignet
bauchige Form, 
Rand gebördelt</t>
  </si>
  <si>
    <t>32 cm</t>
  </si>
  <si>
    <t>Schüssel 32 cm, 
Inhalt: 7,50 l
Material: Chromnickelstahl
spülmaschinengeeignet
bauchige Form, 
Rand gebördelt</t>
  </si>
  <si>
    <t>36 cm</t>
  </si>
  <si>
    <t>Schüssel 36 cm
Inhalt: 10 l
Material: Chromnickelstahl
spülmaschinengeeignet
bauchige Form, 
Rand gebördelt</t>
  </si>
  <si>
    <t>Schneeschlagkessel</t>
  </si>
  <si>
    <t xml:space="preserve">Schneeschlagkessel 40 cm
Inhalt: 22 l
Material: Edelstahl 18/10, matt poliert
spülmaschinengeeignet
Mit 2 Griffen
</t>
  </si>
  <si>
    <t>Eimer</t>
  </si>
  <si>
    <t>15 Ltr. 
Mit Skalierung 1 bis 15 Liter
Henkelhalterung fugenlos</t>
  </si>
  <si>
    <t>Tretabfallbehälter 50 l</t>
  </si>
  <si>
    <t>Chromnickelstahl-Abfallbehälter auf Rädern mit Pedal zum Öffnen des Deckels
Abnehmbare Deckel, zwei feste Rollen
Material Chromnickelstahl
Deckel + Behälter haben eine Chromnickelstahldicke von 0,6-0,8 mm
Abm.: B 350 x T 350 x H 600 mm</t>
  </si>
  <si>
    <t>Besteck-Sortiermulden mit 4 Fächern</t>
  </si>
  <si>
    <t>Kunststoff</t>
  </si>
  <si>
    <t>Polyethylen oder vergleichbar
vier Fächer
Maße 430×300×70mm
hitzebeständig, stapelbar</t>
  </si>
  <si>
    <t>Schüsselsatz, 6-teilig</t>
  </si>
  <si>
    <t>Set aus 6 Größen
( 16cm = 1l, 20cm= 2,5l ,24 cm=4,5l, 28 cm= 6l,  32cm= 9l , 36 cm=13l)
mikrowellengeeignet
bruchsicher
stapelbar
spülmaschinenfest</t>
  </si>
  <si>
    <t>Meßbecher</t>
  </si>
  <si>
    <t xml:space="preserve"> 1,0 Ltr. mit Skalierung
Farbe: milchig-transparent oder vergleichbar
Material: Polypropylen oder vergleichbar
spülmaschinengeeignet
Messstriche: alle 10 ml, Zahlen: alle 100 ml
Griff: geschlossen
Hitzeresistent: bis +125°C, unzerbrechlich, sterilisierbar
Materialstärke: 1,5-2,0 mm</t>
  </si>
  <si>
    <t xml:space="preserve"> 2,0 Ltr. mit Skalierung
Farbe: milchig-transparent oder vergleichbar
Material: Polypropylen oder vergleichbares
spülmaschinengeeignet
Messstriche: alle 20 ml, Zahlen: alle 200 ml
Griff: geschlossen
Hitzeresistent: bis +125°C, unzerbrechlich, sterilisierbar
Materialstärke: 1,5-2,0 mm</t>
  </si>
  <si>
    <t xml:space="preserve"> 3,0 Ltr. mit Skalierung
Farbe: milchig-transparent oder vergleichbar
Material: Polypropylen oder vergleichbares
spülmaschinengeeignet
Messstriche: alle 50 ml, Zahlen: alle 200 ml
Griff: geschlossen
Hitzeresistent: bis +125°C, unzerbrechlich, sterilisierbar
Materialstärke: 1,5-2,0 mm</t>
  </si>
  <si>
    <t xml:space="preserve">Kunststoff-Behälter </t>
  </si>
  <si>
    <t xml:space="preserve">Stapelbehälter </t>
  </si>
  <si>
    <t xml:space="preserve">30 ltr. mit Deckel
Stapelkasten
Länge außen: 60 cm, Breite außen: 40 cm, Höhe innen: 16 cm,
Material: lebensmittelechtes, weißes HD-Polyethylen oder vergleichbar
Ausführung: geschlossener Behälter ohne Grifföffnungen; Ecken: abgerundet; Rand: U-förmiger Rand mit Wasserablaufbohrung
</t>
  </si>
  <si>
    <t>Stapelbehälter</t>
  </si>
  <si>
    <t>60 ltr. mit Deckel
Stapelkasten
Länge außen: 60 cm, Breite außen: 40 cm, Höhe innen: 31,5 cm,
Material: lebensmittelechtes, weißes HD-Polyethylen oder vergleichbar
Ausführung: geschlossener Behälter ohne Grifföffnungen; Ecken: abgerundet; Rand: U-förmiger Rand mit Wasserablaufbohrung</t>
  </si>
  <si>
    <t>Plattformwagen</t>
  </si>
  <si>
    <t>Wagen / Transportgeräte</t>
  </si>
  <si>
    <t>Ja</t>
  </si>
  <si>
    <t>Korbrolli mit Griff, für Spülkörbe</t>
  </si>
  <si>
    <t>Servierwagen</t>
  </si>
  <si>
    <t xml:space="preserve">Servierwagen </t>
  </si>
  <si>
    <t>Regalwagen</t>
  </si>
  <si>
    <t xml:space="preserve">Schneidebrett </t>
  </si>
  <si>
    <t>Schneidbretter</t>
  </si>
  <si>
    <t xml:space="preserve"> 1/2 GN
Länge: 325 mm, Tiefe: 265 mm, Höhe: 20 mm
Farbe: weiß oder vergleichbar
Material: LDPE (Weich-Polyethylen)oder vergleichbar
spülmaschinengeeignet
Gewicht: 1.52 kg
Mit Füßen
Hitzebeständig bis +90°C
Lebensmittelgeeignet, messerschonend, hygienisch</t>
  </si>
  <si>
    <t>Brotschneidebrett mit Krümelfach</t>
  </si>
  <si>
    <t>Länge: 530 mm, Tiefe: 325 mm, Höhe: 25 mm
Farbe: braun
Material: Holz
stapelbar
Gewicht: 2.10 kg
Herausnehmbares Krümelfach
mit 4 rutschfesten Füßen aus Kunststoff oder Gummi</t>
  </si>
  <si>
    <t>Hackblock</t>
  </si>
  <si>
    <t xml:space="preserve">Hackblock 40 x 40 cm
Hackblock: Länge: 400 mm, Tiefe: 400 mm, Höhe: 250 mm
Farbe: braun
Material: Weißbuchenholz, verleimt und verzahnt
Gewicht: 28-34 kg
Ohne Spannreifen
mit Untergestell </t>
  </si>
  <si>
    <t>Schneidbretthalterung für Schneidebretter</t>
  </si>
  <si>
    <t xml:space="preserve">Länge: 320 mm, Tiefe: 270 mm, Höhe: 280 mm
Materialstärke: 6 mm
Material: Chromnickelstahl, elektropolierter Draht; Füße: rutschfest, aus Gummi oder vergleichbarem Material
Mind. 6 Schneidbretter mit Stärke: 25 mm und Mindestlänge: 300 mm
</t>
  </si>
  <si>
    <t>Schneidebretthobel</t>
  </si>
  <si>
    <t>Magnetmesserhalter</t>
  </si>
  <si>
    <t>Messer, Arbeitsgeräte</t>
  </si>
  <si>
    <t>Magnetische Halteleiste zur Wandmontage
Länge: 380 mm, Tiefe: 50 mm
Material: ABS Kunststoff oder vergleichbar
Mit 2 Magnetschienen
Zur Wandmontage</t>
  </si>
  <si>
    <t>Aufschnittmesser</t>
  </si>
  <si>
    <t xml:space="preserve">Aufschnittmesser </t>
  </si>
  <si>
    <t>Pfannenwender</t>
  </si>
  <si>
    <t xml:space="preserve">(Winkel-)Palette </t>
  </si>
  <si>
    <t>12-16 cm schmal ( 2-4 cm breit)
gewinkelt
Griff: Kunststoff
spülmaschinengeeignet</t>
  </si>
  <si>
    <t xml:space="preserve">Palette </t>
  </si>
  <si>
    <t>Konditormesser</t>
  </si>
  <si>
    <t xml:space="preserve">Konditormesser, glatt
Tiefe: 22 mm
Klingenlänge: 300 mm
Material: Klinge: Chrom-Molybdän-Vanadium (x50CrMoV15)oder gleichwertigem Material; Griff: hitzebeständigem, spülmaschinengeeignetem Kunststoff
</t>
  </si>
  <si>
    <t>Tortenmesser</t>
  </si>
  <si>
    <t>Tortenmesser mit zweischneidiger Klinge, eine Seite glatt, eine Seite mit Sägezahnung
Länge: 290 mm, Höhe: 50 mm
Material: Chromnickelstahl; Griff: Griff aus hitzebeständigem, spülmaschinengeeignetem Kunststoff</t>
  </si>
  <si>
    <t>Kochmesser</t>
  </si>
  <si>
    <t xml:space="preserve">Länge: 390 mm
Klingenlänge: 255 mm
Material: Klinge: Chrom-Molybdän-Vanadium (z. B.  x50CrMoV15 oder vergleichbarer Härte und Korrosionsbeständigkeit ) ; Griff: POM-Kunststoff oder vergleichbar, 3-fach vernietet und verschweißt
spülmaschinengeeignet
</t>
  </si>
  <si>
    <t>Tranchiermesser</t>
  </si>
  <si>
    <t>Tranchiermesser 20 cm, mit Wellenschliff
Länge: 310 mm
Klingenlänge: 200 mm
Material: Edelstahl 18/10, hochglänzend; Griff: Edelstahl 18/10, rutschfest, für Rechts- und Linkshänder geeignet
spülmaschinengeeignet
Fugenlos</t>
  </si>
  <si>
    <t xml:space="preserve">Lachsmesser </t>
  </si>
  <si>
    <t xml:space="preserve">32 cm
flexibel
Länge: 435 mm
Klingenlänge: 320 mm
Material: Klinge: Chrom-Molybdän-Vanadium ( x50CrMoV15 Stahl oder vergleichbarer Härte und Korrosionsbeständigkeit) ; Griff: POM-Kunststoff oder vergleichbar, 3-fach vernietet und verschweißt
spülmaschinengeeignet
</t>
  </si>
  <si>
    <t xml:space="preserve">Küchenmesser </t>
  </si>
  <si>
    <t xml:space="preserve">10cm
Länge: 210 mm
Klingenlänge: 100 mm
Material: Klinge: Chrom-Molybdän-Vanadium (x50CrMoV15 Stahl oder vergleichbarer Härte und Korrosionsbeständigkeit) ; Griff: POM-Kunststoff oder vergleichbar, 3-fach vernietet und verschweißt
spülmaschinengeeignet
</t>
  </si>
  <si>
    <t>Tranchierbesteck</t>
  </si>
  <si>
    <t xml:space="preserve">Länge: 320 mm
Klingenlänge: 80 mm
Material: Edelstahl 18/0, hochglänzend; Griff: Edelstahl 18/10,Griff rutschfest, für Rechts- und Linkshänder geeignet
spülmaschinengeeignet
</t>
  </si>
  <si>
    <t>Küchenmesser</t>
  </si>
  <si>
    <t xml:space="preserve">Länge: 190 mm
Klingenlänge: 85 mm
Material: Klinge: Chrom-Molybdän-Vanadium (x50CrMoV15 Stahl oder vergleichbarer Härte und Korrosionsbeständigkeit); Griff: POM-Kunststoff oder vergleichbar, 3-fach vernietet und verschweißt
spülmaschinengeeignet
</t>
  </si>
  <si>
    <t>Tourniermesser</t>
  </si>
  <si>
    <t xml:space="preserve">Länge: 190 mm
Klingenlänge: 85 mm
Material: Klinge: Chrom-Molybdän-Vanadium (x50CrMoV15 Stahl oder vergleichbarer Härte und Korrosionsbeständigkeit); Griff: POM-Kunststoff oder vergleichbar , 3-fach vernietet und verschweißt
spülmaschinengeeignet
</t>
  </si>
  <si>
    <t>Ausbeiner</t>
  </si>
  <si>
    <t xml:space="preserve">15 cm
Länge: 270 mm
Klingenlänge: 150 mm
Material: Klinge: Chrom-Molybdän-Vanadium (x50CrMoV15 Stahl oder vergleichbarer Härte und Korrosionsbeständigkeit) , geschmiedet; Griff: POM-Kunststoff oder vergleichbar, 3-fach vernietet und verschweißt
spülmaschinengeeignet
</t>
  </si>
  <si>
    <t>Buntschneidemesser</t>
  </si>
  <si>
    <t xml:space="preserve">Länge: 200 mm
Klingenlänge: 100 mm
Material: Klinge: Messerstahl, geschmiedet; Griff: POM-Kunststoff oder vergleichbar
</t>
  </si>
  <si>
    <t>Brotmesser</t>
  </si>
  <si>
    <t xml:space="preserve">Fleischgabel </t>
  </si>
  <si>
    <t xml:space="preserve">20 cm
Zinkenlänge: 200 mm
geschmiedet
Material: Chrom-Molybdän-Vanadium-Stahl (x50CrMoV15 Stahl oder vergleichbarer Härte und Korrosionsbeständigkeit)
Griff: Kunststoff
</t>
  </si>
  <si>
    <t>Vorlegegabel</t>
  </si>
  <si>
    <t xml:space="preserve">Länge: 180 mm
Materialstärke: 2.7 mm
Material: Edelstahl 18/10
spülmaschinengeeignet
</t>
  </si>
  <si>
    <t>Wetzstahl</t>
  </si>
  <si>
    <t xml:space="preserve">Länge: 320 mm, Ø: 10 mm
Klingenlänge: 200 mm
Material: Chrom-Vanadium, hart verchromt oder vergleichbarer Härte und Korrosionsbeständigkeit; Griff: Kunststoff (z.B. ABS)
Mit Aufhängeloch
</t>
  </si>
  <si>
    <t xml:space="preserve">Wiegmesser doppelt </t>
  </si>
  <si>
    <t>Länge: 175 mm, Tiefe: 375 mm, Höhe: 120 mm
Material: Edelstahl 18/10; Griffe: Polyethylen oder vergleichbares
spülmaschinengeeignet
Zweischneidig</t>
  </si>
  <si>
    <t>Platiereisen</t>
  </si>
  <si>
    <t>Material: Zinkguss, massiv, verchromt, glanzgebürstet
Gewicht: 700-800 g
Klopffläche: geriffelt
Mit Aufhängeöse</t>
  </si>
  <si>
    <t>Handschuhe</t>
  </si>
  <si>
    <t>Schöpflöffel</t>
  </si>
  <si>
    <t>Schöpf- , Schaumöffel, Schneebesen</t>
  </si>
  <si>
    <t>5cm</t>
  </si>
  <si>
    <t xml:space="preserve">0,05 ltr., Stiellänge 300 mm
Material: Edelstahl 18/10
spülmaschinengeeignet
Stiel: mit Haken
Fugenlos
Stiel mit eingeprägter Maßangabe (Durchmesser und Volumen)
</t>
  </si>
  <si>
    <t>8cm</t>
  </si>
  <si>
    <t>0,125 ltr., Stiellänge 320 mm
Material: Edelstahl 18/10
spülmaschinengeeignet
Stiel: mit Haken
Fugenlos
Stiel mit eingeprägter Maßangabe (Durchmesser und Volumen)</t>
  </si>
  <si>
    <t xml:space="preserve">Schöpflöffel </t>
  </si>
  <si>
    <t>10cm</t>
  </si>
  <si>
    <t>0,25 ltr.,Stiellänge 370 mm
Material: Edelstahl 18/10
spülmaschinengeeignet
Stiel: mit Haken
Fugenlos
Stiel mit eingeprägter Maßangabe (Durchmesser und Volumen)</t>
  </si>
  <si>
    <t>0,5 ltr.,Stiellänge 400 mm
Material: Edelstahl 18/10
spülmaschinengeeignet
Stiel: mit Haken
Fugenlos
Stiel mit eingeprägter Maßangabe (Durchmesser und Volumen)</t>
  </si>
  <si>
    <t>0,75ltr., Stiellänge 440 mm
Material: Edelstahl 18/10
spülmaschinengeeignet
Stiel: mit Haken
Fugenlos
Stiel mit eingeprägter Maßangabe (Durchmesser und Volumen)</t>
  </si>
  <si>
    <t>2 ltr.
Material: Edelstahl 18/10
spülmaschinengeeignet
Stiel: mit Haken
Fugenlos
Stiel mit eingeprägter Maßangabe (Durchmesser und Volumen)</t>
  </si>
  <si>
    <t xml:space="preserve">Salatlöffel </t>
  </si>
  <si>
    <t>Länge: 305 mm
Material: Edelstahl 18/10
spülmaschinengeeignet
Funktionsteil: 85 x 60 mm
Stiel: angewinkelt
Fugenlos</t>
  </si>
  <si>
    <t xml:space="preserve">Salatgabel </t>
  </si>
  <si>
    <t xml:space="preserve">Schaumlöffel </t>
  </si>
  <si>
    <t xml:space="preserve">8 cm, gelocht, Stiellänge 290 mm
Material: Edelstahl 18/10
spülmaschinengeeignet
Ø Lochung: 3-5 mm
Flache Form
Stiel: mit Haken
Fugenlos
</t>
  </si>
  <si>
    <t xml:space="preserve">10 cm, gelocht, Stiellänge 320 mm
Material: Edelstahl 18/10
spülmaschinengeeignet
Ø Lochung: 3-5 mm
Flache Form
Stiel: mit Haken
Fugenlos
</t>
  </si>
  <si>
    <t>Schaumlöffel</t>
  </si>
  <si>
    <t>12 cm, gelocht, Stiellänge 350 mm
Material: Edelstahl 18/10
spülmaschinengeeignet
Ø Lochung: 3-5 mm
Flache Form
Stiel: mit Haken
Fugenlos</t>
  </si>
  <si>
    <t xml:space="preserve">14 cm, gelocht
Material: Edelstahl 18/10
spülmaschinengeeignet
Ø Lochung:3-5 mm
Flache Form
Stiel: mit Haken
Fugenlos
</t>
  </si>
  <si>
    <t xml:space="preserve">16 cm, gelocht
Material: Edelstahl 18/10
spülmaschinengeeignet
Ø Lochung: 3-5 mm
Flache Form
Stiel: mit Haken
Fugenlos
</t>
  </si>
  <si>
    <t xml:space="preserve">18 cm, gelocht,
Material: Edelstahl 18/10
spülmaschinengeeignet
Ø Lochung: 3-5 mm
Flache Form
Stiel: mit Haken
Fugenlos
</t>
  </si>
  <si>
    <t xml:space="preserve">20 cm, gelocht, Stiellänge 440 mm
Material: Edelstahl 18/10
spülmaschinengeeignet
Ø Lochung: 3-5 mm
Flache Form
Stiel: mit Haken
Fugenlos
</t>
  </si>
  <si>
    <t>Gießlöffel, längs</t>
  </si>
  <si>
    <t xml:space="preserve">Inhalt: 75 ml
Material: Edelstahl 18/10
spülmaschinengeeignet
Fugenlos
</t>
  </si>
  <si>
    <t>Servierlöffel</t>
  </si>
  <si>
    <t xml:space="preserve">Länge: 350 mm
Material: Edelstahl 18/10
spülmaschinengeeignet
Funktionsteil: 100 x 70 mm
Griff: mit Haken
Fugenlos 
</t>
  </si>
  <si>
    <t xml:space="preserve">Fritierlöffel </t>
  </si>
  <si>
    <t>Siebkelle mit feinem Netz 
Ø: 160 mm
Stiellänge: 400 mm
Material: Edelstahl 18/10
Feines Gewebe, Maschenweite des Siebgewebes 0,5–0,7 mm
Stiel mit Haken zum Aufhängen, 
spülmaschinengeeignet</t>
  </si>
  <si>
    <t>20 cm, gelocht,
Stiellänge: 500 mm
Material: Edelstahl 18/10
spülmaschinengeeignet
Verschweißte Spirale, Abstand: 5-7 mm</t>
  </si>
  <si>
    <t>28 cm
Stiellänge: 500 mm
Material: Edelstahl 18/10
spülmaschinengeeignet
Verschweißte Spirale, Abstand: 5-7 mm</t>
  </si>
  <si>
    <t>Woklöffel</t>
  </si>
  <si>
    <t>Länge: 330 mm
Material: Edelstahl 18/10
spülmaschinengeeignet
Funktionsteil: 90 x 85 mm</t>
  </si>
  <si>
    <t xml:space="preserve">Kochlöffel für Kochkessel </t>
  </si>
  <si>
    <t>Länge: 1000 mm, 
Ø Löffelkopf: 100 mm
Ø Stiel: 15-25 mm
Material: unbehandeltes, naturbelassenes Buchenholz oder vergleichbares Hartholz
hitzebeständig, lebensmittelecht, keine Oberflächenbehandlung mit gesundheitsschädlichen Stoffen</t>
  </si>
  <si>
    <t xml:space="preserve">Kochlöffel </t>
  </si>
  <si>
    <t>Länge: 300 mm, 
Ø Löffelkopf: 49 mm
Ø Stiel: 8-15 mm
Material: unbehandeltes, naturbelassenes Buchenholz oder vergleichbares Hartholz
hitzebeständig, lebensmittelecht, keine Oberflächenbehandlung mit gesundheitsschädlichen Stoffen</t>
  </si>
  <si>
    <t>Länge: 450 mm, 
Ø Löffelkopf: 60 mm
Ø Stiel: 10-20 mm
Material: unbehandeltes, naturbelassenes Buchenholz oder vergleichbares Hartholz
hitzebeständig, lebensmittelecht, keine Oberflächenbehandlung mit gesundheitsschädlichen Stoffen</t>
  </si>
  <si>
    <t>Rührbesen</t>
  </si>
  <si>
    <t xml:space="preserve">Rührbesen </t>
  </si>
  <si>
    <t xml:space="preserve">Kesselbesen </t>
  </si>
  <si>
    <t xml:space="preserve">Länge: 1150 mm
Materialstärke: 2-3 mm
Stiellänge: 850 mm
Material: Edelstahl 18/10
spülmaschinengeeignet
mind. 20 dicke Drähte
Bauchige Form
Stieldicke: 35-35 mm
Mit Aufhängeöse
wasserdicht
</t>
  </si>
  <si>
    <t xml:space="preserve">Länge: 1450 mm
Materialstärke: 2,5-3.0 mm
Stiellänge: 1100 mm
Material: Edelstahl 18/10
spülmaschinengeeignet
mind. 20 dicke Drähte
Bauchige Form
Stieldicke: 2,5-3,5 mm
Mit Aufhängeöse
wasserdicht
</t>
  </si>
  <si>
    <t>Rührspaten (Kipper)</t>
  </si>
  <si>
    <t xml:space="preserve">Stiel aus Chromnickelstahl
Länge: 100cm 
Blatt und Griff aus hitzebeständigem, lebensmittelechtem Kunststoff
spülmaschinengeeignet
temperaturbeständig bis mindestens 120 °C </t>
  </si>
  <si>
    <t>Passiersieb</t>
  </si>
  <si>
    <t>Siebe</t>
  </si>
  <si>
    <t>22 -26cm</t>
  </si>
  <si>
    <t>30 cm</t>
  </si>
  <si>
    <t>Spitzsieb</t>
  </si>
  <si>
    <t>23 cm</t>
  </si>
  <si>
    <t>Höhe: 180-220 mm, Ø: 230 mm
Stiellänge: 150-190 mm
Material: Edelstahl 18/10
spülmaschinengeeignet
Lochung: 1,5 mm auch in der Kegelspitze
Flachstiel</t>
  </si>
  <si>
    <t>Mehlsieb</t>
  </si>
  <si>
    <t>10 cm</t>
  </si>
  <si>
    <t>Küchensieb</t>
  </si>
  <si>
    <t>35 cm</t>
  </si>
  <si>
    <t>Ø: 350 mm
Stiellänge: 350-400 mm
Inhalt: 9-10 l
Material: Edelstahl 18/10
spülmaschinengeeignet
Feines Gewebe, Maschenweite: 1,0-1,2 mm</t>
  </si>
  <si>
    <t>Durchschlag</t>
  </si>
  <si>
    <t>40cm</t>
  </si>
  <si>
    <t xml:space="preserve">Höhe: 230 mm, Ø: 400 mm
Material: Edelstahl 18/10
spülmaschinengeeignet
Seiten-/Bodenlochung: 3 mm
Mit angeschweißtem Bodenring
Auf Fuß stehend
</t>
  </si>
  <si>
    <t xml:space="preserve">Fettseiher </t>
  </si>
  <si>
    <t>48cm</t>
  </si>
  <si>
    <t>Höhe: 210 mm, Ø: 480 mm
Material: Edelstahl 18/10
spülmaschinengeeignet
Ø Bodenlochung: 4 mm
Mit angeschweißtem Bodenring
Rand: gebördelt</t>
  </si>
  <si>
    <t>Allzweckzange</t>
  </si>
  <si>
    <t>Zangen</t>
  </si>
  <si>
    <t xml:space="preserve">Länge: 300 mm
Material: Edelstahl 18/10, hochglänzend; Greifer: Polyamid oder vergleichbares hitzebeständiges Kunststoffmaterial
spülmaschinengeeignet
Mit Feder und Verschlussschieber
Temperaturresistent: bis +220°C
</t>
  </si>
  <si>
    <t xml:space="preserve">Grillzange </t>
  </si>
  <si>
    <t>Grillzange, gezahnt
Länge: 420 mm
Materialstärke: 1,4-1,6 mm
Material: Edelstahl 18/10
spülmaschinengeeignet
Rohrgriff</t>
  </si>
  <si>
    <t xml:space="preserve">Wurstzange </t>
  </si>
  <si>
    <t xml:space="preserve">Wurst-/Grillzange, vorne gebogen
Länge: 350 mm
Material: Edelstahl 18/10
spülmaschinengeeignet
Fugenlos
</t>
  </si>
  <si>
    <t>Salatzange</t>
  </si>
  <si>
    <t xml:space="preserve">Länge: 250 mm
Material: Edelstahl 18/10
spülmaschinengeeignet
Mit Gelenk
</t>
  </si>
  <si>
    <t>Spaghettizangen</t>
  </si>
  <si>
    <t>Länge: 200 mm
Material: Edelstahl 18/10
spülmaschinengeeignet
Fugenlos
Mit Lasche am Griffende zum Auflegen auf den Gefäßrand</t>
  </si>
  <si>
    <t>Grätenzange</t>
  </si>
  <si>
    <t>Länge: 150 mm
Material: Edelstahl 18/10
spülmaschinengeeignet
Mit gezahnter Greiffläche</t>
  </si>
  <si>
    <t>Zangen für Pizzableche</t>
  </si>
  <si>
    <t>Länge: 190 mm
Material: Edelstahl 18/10
spülmaschinengeeignet
mit Federmechanismus</t>
  </si>
  <si>
    <t>Gebäckzangen</t>
  </si>
  <si>
    <t xml:space="preserve">Länge: 180 mm
Material: Edelstahl 18/10
spülmaschinengeeignet
Fugenlos
Mit Gelenk
</t>
  </si>
  <si>
    <t xml:space="preserve">Bratpfanne </t>
  </si>
  <si>
    <t>Töpfe und Pfannen</t>
  </si>
  <si>
    <t>Höhe: 55 mm, Ø: 280 mm
Material: Edelstahl 18/10
spülmaschinengeeignet
Ø Boden: 215 mm
Mit Rohrgriff und Schüttrand
Sandwichboden: 5-10 mm
Induktionsgeeignet</t>
  </si>
  <si>
    <t xml:space="preserve">Höhe: 50 mm, Ø: 240 mm
Material: Edelstahl 18/10
spülmaschinengeeignet
Ø Boden: 180 mm
Mit Rohrgriff und Schüttrand
Sandwichboden: 5-10 mm
Induktionsgeeignet
</t>
  </si>
  <si>
    <t xml:space="preserve">Höhe: 60 mm, Ø: 320 mm
Material: Edelstahl 18/10
spülmaschinengeeignet
Ø Boden: 250 mm
Mit Rohrgriff und Schüttrand
Sandwichboden: 5-10 mm
Induktionsgeeignet
</t>
  </si>
  <si>
    <t>Bratpfanne</t>
  </si>
  <si>
    <t xml:space="preserve">Höhe: 55 mm, Ø: 280 mm
Material: Edelstahl 18/10
spülmaschinengeeignet
Mit Rohrgriff und Schüttrand
Sandwichboden: 5-10 mm
Induktionsgeeignet
</t>
  </si>
  <si>
    <t>Höhe: 60 mm, Ø: 320 mm
Material: Edelstahl 18/10, PTFE-antihaftbeschichtet 
Ø Boden: 250 mm
Mit Rohrgriff
Induktionsgeeignet</t>
  </si>
  <si>
    <t xml:space="preserve">
Höhe: 70 mm, Ø: 360 mm
Material: Edelstahl 18/10, PTFE-antihaftbeschichtet
Ø Boden: 290 mm
Mit Rohrstiel
Mit zusätzlichem Gegengriff
Induktionsgeeignet</t>
  </si>
  <si>
    <t xml:space="preserve">40 cm </t>
  </si>
  <si>
    <t>Höhe: 70 mm, Ø: 400 mm
Material: Edelstahl 18/10, PTFE-antihaftbeschichtet 
Ø Boden: 310 mm
Mit Rohrstiel
Mit zusätzlichem Gegengriff
Induktionsgeeignet</t>
  </si>
  <si>
    <t>Sauteuse</t>
  </si>
  <si>
    <t>Höhe: 70 mm, Ø: 200 mm
Material: Edelstahl 18/10
spülmaschinengeeignet
Rand: gerade auslaufend
Sandwichboden: 5-10 mm
Mit Rohrgriff
Induktionsgeeignet</t>
  </si>
  <si>
    <t xml:space="preserve">Höhe: 75 mm, Ø: 240 mm
Material: Edelstahl 18/10
spülmaschinengeeignet
Rand: gerade auslaufend
Sandwichboden: 5-10 mm
Mit Rohrgriff
Induktionsgeeignet
</t>
  </si>
  <si>
    <t>Stielkasserolle</t>
  </si>
  <si>
    <t>24cm</t>
  </si>
  <si>
    <t xml:space="preserve">Höhe: 110 mm, Ø: 240 mm
Material: Edelstahl 18/10
spülmaschinengeeignet
Mit Rohrgriff und Schüttrand
Sandwichboden:5-10 mm
Induktionsgeeignet
</t>
  </si>
  <si>
    <t>28cm</t>
  </si>
  <si>
    <t xml:space="preserve">Höhe: 130 mm, Ø: 280 mm
Material: Edelstahl 18/10
spülmaschinengeeignet
Mit Rohrgriff und Schüttrand
Sandwichboden: 5-10 mm
Induktionsgeeignet
Schwere Qualität
</t>
  </si>
  <si>
    <t xml:space="preserve">Bratentopf </t>
  </si>
  <si>
    <t>20cm</t>
  </si>
  <si>
    <t xml:space="preserve">Höhe: 85 mm, Ø: 200 mm
Material: Edelstahl 18/10
spülmaschinengeeignet
Mit Kaltgriffen und Schüttrand
Sandwichboden: 5-10 mm
Induktionsgeeignet
</t>
  </si>
  <si>
    <t>Deckel zu 176</t>
  </si>
  <si>
    <t xml:space="preserve">Ø: 200 mm
Material: Edelstahl 18/10
spülmaschinengeeignet
</t>
  </si>
  <si>
    <t xml:space="preserve">Höhe: 110 mm, Ø: 240 mm
Material: Edelstahl 18/10
spülmaschinengeeignet
Mit Kaltgriffen und Schüttrand
Sandwichboden: 5-10 mm
Induktionsgeeignet
</t>
  </si>
  <si>
    <t>Deckel zu 178</t>
  </si>
  <si>
    <t xml:space="preserve">Ø: 240 mm
Material: Edelstahl 18/10
spülmaschinengeeignet
</t>
  </si>
  <si>
    <t>32cm</t>
  </si>
  <si>
    <t xml:space="preserve">Höhe: 160 mm, Ø: 320 mm
Material: Edelstahl 18/10
spülmaschinengeeignet
Mit Kaltgriffen und Schüttrand
Sandwichboden: 5-10 mm
Induktionsgeeignet
</t>
  </si>
  <si>
    <t>Deckel zu 180</t>
  </si>
  <si>
    <t xml:space="preserve">Ø: 320 mm
Material: Edelstahl 18/10
spülmaschinengeeignet
</t>
  </si>
  <si>
    <t>Aufgrund der Kompatibilität muss der gleiche Durchmesser wie bei Artikel 180 eingehalten werden.</t>
  </si>
  <si>
    <t>36cm</t>
  </si>
  <si>
    <t xml:space="preserve">Höhe: 180 mm, Ø: 360 mm
Material: Edelstahl 18/10
spülmaschinengeeignet
Mit Kaltgriffen und Schüttrand
Sandwichboden: 5-10 mm
Induktionsgeeignet
</t>
  </si>
  <si>
    <t>Deckel zu 182</t>
  </si>
  <si>
    <t xml:space="preserve">Ø: 360 mm
Material: Edelstahl 18/10
spülmaschinengeeignet
</t>
  </si>
  <si>
    <t xml:space="preserve">Höhe: 195 mm, Ø: 400 mm
Material: Edelstahl 18/10
spülmaschinengeeignet
Mit Kaltgriffen und Schüttrand
Sandwichboden: 5-10 mm
Induktionsgeeignet
</t>
  </si>
  <si>
    <t>Deckel zu 184</t>
  </si>
  <si>
    <t xml:space="preserve">Ø: 400 mm
Material: Edelstahl 18/10
spülmaschinengeeignet
</t>
  </si>
  <si>
    <t>Fleischtopf</t>
  </si>
  <si>
    <t xml:space="preserve">Höhe: 160 mm, Ø: 240 mm
Material: Edelstahl 18/10
spülmaschinengeeignet
Mit Kaltgriffen und Schüttrand
Sandwichboden: 5-10 mm
Induktionsgeeignet
</t>
  </si>
  <si>
    <t xml:space="preserve">Fleischtopf </t>
  </si>
  <si>
    <t xml:space="preserve">Höhe: 195 mm, Ø: 320 mm
Material: Edelstahl 18/10
spülmaschinengeeignet
Mit Kaltgriffen und Schüttrand
Sandwichboden: 5-10 mm
Induktionsgeeignet
</t>
  </si>
  <si>
    <t>45cm</t>
  </si>
  <si>
    <t>Höhe: 290 mm, Ø: 450 mm
Material: Edelstahl 18/10
spülmaschinengeeignet
Mit Kaltgriffen und Schüttrand
Sandwichboden: 5-10 mm
Induktionsgeeignet</t>
  </si>
  <si>
    <t xml:space="preserve">Suppentopf </t>
  </si>
  <si>
    <t>Höhe: 360 mm, Ø: 360 mm
Material: Edelstahl 18/10
spülmaschinengeeignet
Mit Kaltgriffen und Schüttrand
Sandwichboden: 5-10 mm
Induktionsgeeignet</t>
  </si>
  <si>
    <t>Höhe: 410 mm, Ø: 400 mm
Material: Edelstahl 18/10
spülmaschinengeeignet
Mit Kaltgriffen und Schüttrand
Sandwichboden: 5-10 mm
Induktionsgeeignet</t>
  </si>
  <si>
    <t>50cm</t>
  </si>
  <si>
    <t>Höhe: 510 mm, Ø: 500 mm
Material: Edelstahl 18/10
spülmaschinengeeignet
Mit Kaltgriffen und Schüttrand
Sandwichboden: 5-10 mm
Induktionsgeeignet</t>
  </si>
  <si>
    <t>Wok-Pfanne</t>
  </si>
  <si>
    <t>Die zulässige Abweichung im Durchmesser beträgt 10 %. Abweichungen in Höhe und Bodendurchmesser sind im proportionalen Maß zur Abweichung des Durchmessers möglich.</t>
  </si>
  <si>
    <t>Trichter</t>
  </si>
  <si>
    <t>Kleinteile</t>
  </si>
  <si>
    <t>Höhe: 120 mm, Ø: 90 mm
Material: Edelstahl 18/10
spülmaschinengeeignet
Ø Durchlauf: 13 mm
Mit Seitennut zur Ableitung der Behälterluft</t>
  </si>
  <si>
    <t xml:space="preserve">Pfeffermühle </t>
  </si>
  <si>
    <t>Höhe: 165 mm
Inhalt: 150 ml
Farbe: schwarz oder ähnlich 
Material: Acryl oder vergleichbar
Mahlwerk: Keramik, korrosionsbeständig 
Funktion: mit einstellbarem Mahlgrad</t>
  </si>
  <si>
    <t>Salzmühle</t>
  </si>
  <si>
    <t>Höhe: 165 mm
Inhalt: 150 ml
Farbe: weiß oder ähnlich 
Material: Acryl
Mahlwerk: Keramik, korrosionsbeständig 
Funktion: mit einstellbarem Mahlgrad</t>
  </si>
  <si>
    <t>Teigrolle</t>
  </si>
  <si>
    <t>Länge Walze: 470 mm
Ø: 47 mm
Material: Chrom-Nickel-Stahl</t>
  </si>
  <si>
    <t xml:space="preserve">Lebensmittelschaufel </t>
  </si>
  <si>
    <t xml:space="preserve">Länge: 375 mm
Inhalt: 1,30 l
Material: Edelstahl 18/10
spülmaschinengeeignet
</t>
  </si>
  <si>
    <t>Lebensmittelschaufel</t>
  </si>
  <si>
    <t xml:space="preserve">Länge: 290 mm
Materialstärke: 3.0 mm
Inhalt: 600 ml
Material: spülmaschinengeeigneter Kunststoff (z. B. Polystyrol oder vergleichbar)
</t>
  </si>
  <si>
    <t xml:space="preserve">Länge: 405 mm
Inhalt: 2,10 l
Material: Edelstahl 18/10
spülmaschinengeeignet
</t>
  </si>
  <si>
    <t>Pinsel</t>
  </si>
  <si>
    <t>Material: Polycarbonat, Stiel verschweißt; Borsten: Polyamid oder vergleichbares hitzebeständiges Kunststoffmaterial 
spülmaschinengeeignet
Länge Borsten: 50 mm
Temperaturresistent: bis +120°C</t>
  </si>
  <si>
    <t>Frischhaltedose</t>
  </si>
  <si>
    <t>Inhalt: 1,90 l
Eckig, Stabelbar, spülmaschinengeeignet, Gefrier- &amp; Mikrowellensicher
Material: aus transparentem Kunststoff, BPA-frei
Luftdichter, auslaufsicherer, transparenter Deckel mit  Silikon-Dichtungsring</t>
  </si>
  <si>
    <t>1,00 l
Eckig, Stabelbar, spülmaschinengeeignet, Gefrier- &amp; Mikrowellensicher
Material: aus transparentem Kunststoff, BPA-frei
Luftdichter, auslaufsicherer, transparenter Deckel mit  Silikon-Dichtungsring</t>
  </si>
  <si>
    <t>Gewürzschaufeln</t>
  </si>
  <si>
    <t xml:space="preserve">Inhalt: 30 ml
Material: Edelstahl 18/10
spülmaschinengeeignet
Mit Drahtgriff
</t>
  </si>
  <si>
    <t>Grillbürste Messingdraht</t>
  </si>
  <si>
    <t>Geflügelschere</t>
  </si>
  <si>
    <t xml:space="preserve">Klingenlänge: 105 mm
Material: Edelstahl 18/0
spülmaschinengeeignet
</t>
  </si>
  <si>
    <t>Flaschenöffner / Kapselheber</t>
  </si>
  <si>
    <t>Länge: 145 mm
Material: Edelstahl 18/10, hochglänzend; Griff: Polypropylen oder vergleichbarem Kunststoff
Mit Aufhängeöse</t>
  </si>
  <si>
    <t>Eisportionierer</t>
  </si>
  <si>
    <t xml:space="preserve">1/24 l
Material: Edelstahl 18/10; Feder: Edelstahl 18/10
spülmaschinengeeignet
</t>
  </si>
  <si>
    <t>Eierschneider für Spalten</t>
  </si>
  <si>
    <t>Länge: 180 mm
Material: Schneiddrähte aus Edelstahl 18/10; Gehäuse aus Aluminiumguss oder vergleichbarem korrosionsbeständigem Material mit schutzbeschichteter Oberfläche.
Spülmaschinengeeignet</t>
  </si>
  <si>
    <t>Eierschneider für Scheiben</t>
  </si>
  <si>
    <t>Tomatenschneider</t>
  </si>
  <si>
    <t xml:space="preserve">
Klingenlänge: 110 mm
Material: Klinge: X55CrMo14-Stahl; Griff: Polypropylen  oder vergleichbar
</t>
  </si>
  <si>
    <t xml:space="preserve">Teigschaber </t>
  </si>
  <si>
    <t>Länge: 205 mm
Material: Edelstahl, Silikon
mit einer flexiblen und einer härteren Seite
hitzebeständig bis 220°C
spülmaschinengeeignet</t>
  </si>
  <si>
    <t>Teigschaber</t>
  </si>
  <si>
    <t xml:space="preserve">Länge: 265 mm
Material: Edelstahl 18/10, Silikon
spülmaschinengeeignet
Temperaturbeständig von -30 °C bis +200 °C
</t>
  </si>
  <si>
    <t>Teigabstecher metal</t>
  </si>
  <si>
    <t xml:space="preserve">Material: Edelstahl 18/0, matt poliert; Griff: Polypropylen  oder vergleichbar
spülmaschinengeeignet
Funktionsteil: 150 x 75 mm
</t>
  </si>
  <si>
    <t>Teigabstecher Kunststoffspachtel</t>
  </si>
  <si>
    <t xml:space="preserve">Länge: 190 mm, Höhe: 50 mm
Material: ABS Kunststoff oder vergleichbarer, lebensmittelechter Kunststoff
spülmaschinengeeignet
</t>
  </si>
  <si>
    <t>Zitronenschaber</t>
  </si>
  <si>
    <t xml:space="preserve">Faden-/Julienneschneider
Länge: 140 mm
Material: Edelstahl 18/10, extra geschärft, gehärtet; Griff: Polyamid oder vergleichbares hitzebeständiges Kunststoffmaterial , glasfaserverstärkt
</t>
  </si>
  <si>
    <t>Zitronenpresse</t>
  </si>
  <si>
    <t xml:space="preserve"> 2-teilig
Inhalt: 350 ml
Material: Edelstahl 18/10
spülmaschinengeeignet
</t>
  </si>
  <si>
    <t>Dosenöffner groß</t>
  </si>
  <si>
    <t xml:space="preserve">Länge: 750 mm
Material: Gestell: Edelstahl 18/10; Kurbel: widerstandsfähiger Kunststoff (z.B. ABS)
Variabel für runde, ovale und abgerundete Dosen bis Höhe: maximal 560 mm
Für Tischplatten: bis 65 mm
</t>
  </si>
  <si>
    <t>Julienmesser</t>
  </si>
  <si>
    <t xml:space="preserve">Länge: 175 mm
Klingenlänge: 50 mm
Material: Messerstahl, gehärtet; Polyamid oder vergleichbares hitzebeständiges Kunststoffmaterial
spülmaschinengeeignet
</t>
  </si>
  <si>
    <t xml:space="preserve">Kartoffelschäler, Sparschäler, </t>
  </si>
  <si>
    <t>Länge: 175 mm
Material: Edelstahl 18/10
spülmaschinengeeignet
Mit beweglicher Klinge
Für Links- und Rechtshänder</t>
  </si>
  <si>
    <t>Wurstgabel</t>
  </si>
  <si>
    <t>Klingenlänge: 150 mm
Material: Griff: POM-Kunststoff oder vergleichbar, 3-fach genietet</t>
  </si>
  <si>
    <t xml:space="preserve">Pizzaschneider </t>
  </si>
  <si>
    <t xml:space="preserve">Länge: 240 mm, Ø: 110 mm
Material: Edelstahl 18/10
spülmaschinengeeignet
</t>
  </si>
  <si>
    <t>Zester Reibe</t>
  </si>
  <si>
    <t>Klingenausführung: Zester
Maße der Reibefläche: 203 x 25 mm
Griff rutschfest, aus Kunststoff oder gummiertem Material für sicheren Halt. 
Unterseite mit kratzfesten Kunststofffüßen zur Stabilisierung während der Nutzung. 
Inklusive wiederverwendbarer Schutzhülle zum Schutz der Klinge.﻿</t>
  </si>
  <si>
    <t>(Kippbrat-)Pfannenschaufel</t>
  </si>
  <si>
    <t xml:space="preserve">Tiefe: 140 mm
Stiellänge: 280 mm
Material: Edelstahl 18/10
spülmaschinengeeignet
Funktionsteil: 180 x 140 mm
Fugenlos
</t>
  </si>
  <si>
    <t>Grillspachtel</t>
  </si>
  <si>
    <t xml:space="preserve">starr
Material: Chromnickelstahl, gehärtet Griff: Polyamid oder vergleichbares hitzebeständiges Kunststoffmaterial , glasfaserverstärkt
spülmaschinengeeignet
Funktionsteil: 120 x 100 mm
</t>
  </si>
  <si>
    <t xml:space="preserve">Bratenwender </t>
  </si>
  <si>
    <t>perforiert, starr
Material: Edelstahl, matt; Griff: hitzebeständigem, spülmaschinengeeignetem Kunststoff 
Funktionsteil: 115 x 90 mm</t>
  </si>
  <si>
    <t xml:space="preserve">Wender flexibel </t>
  </si>
  <si>
    <t>Wender mit starrer, stark angewinkelter Blattfläche
Material: Chromnickelstahl, hochglänzend; Griff: hitzebeständigem, spülmaschinengeeignetem Kunststoff 
Funktionsteil: 120 x 70 mm
An Kanten schräg angeschliffen</t>
  </si>
  <si>
    <t>Kotelettklopfer</t>
  </si>
  <si>
    <t>Länge: 270-290 mm
Material: Chromnickelstahl
spülmaschinengeeignet
Funktionsteil: 130 x 115 mm</t>
  </si>
  <si>
    <t>Küchenschrere</t>
  </si>
  <si>
    <t>Material: Chromnickelstahl, geschmiedet; Griff: pulverbeschichtetoder vergleichbar widerstandsfähig
Schneide: Gegenschneide mit gezahnten Klingen
spülmaschinengeeignet</t>
  </si>
  <si>
    <t>Vierkantreibe</t>
  </si>
  <si>
    <t>Länge: 120 mm, Tiefe: 95 mm, Höhe: 200 mm
Material: Chromnickelstahl</t>
  </si>
  <si>
    <t>Kellner Korkenzieher</t>
  </si>
  <si>
    <t>Material: Chromnickelstahl
Funktionen: integrierter Korkenzieher, Kapselheber und Flaschenöffner</t>
  </si>
  <si>
    <t>Folienhalter</t>
  </si>
  <si>
    <t xml:space="preserve">Tiefe: 450 mm
Material: Chromnickelstahl
stabile Ausführung, mit Säge; für Endlosfolien Ø max. 80 mm
</t>
  </si>
  <si>
    <t>Keine Abweichung zulässig. Muss kompatibel mit gängigen Rollen mit einem Kerndurchmesser von mindestens 25 mm sein.</t>
  </si>
  <si>
    <t>Gießer (Sahne/Milchkanne)</t>
  </si>
  <si>
    <t>1 Ltr. 
Material: Edelstahl 18/10, hochglänzend
spülmaschinengeeignet</t>
  </si>
  <si>
    <t>Milchkännchen</t>
  </si>
  <si>
    <t>Milchkanne
Inhalt: 300 ml
Material: Chromnickelstahl
Spülmaschinengeeignet</t>
  </si>
  <si>
    <t>Dressing-Flasche</t>
  </si>
  <si>
    <t>1 Ltr.
Material: Behälter und Deckel aus Polypropylen oder vergleichbarem lebensmittelechtem Kunststoff, Ausgießer aus SAN-Kunststoff oder vergleichbarem transparentem, lebensmittelechtem Kunststoff
spülmaschinengeeignet
auslaufsicherer Deckel</t>
  </si>
  <si>
    <t>Styroporboxen</t>
  </si>
  <si>
    <t xml:space="preserve"> 1/1 GN
Länge: 600 mm, Tiefe: 400 mm, Höhe: 330 mm
Material: Expandiertes Polypropylen
stapelbar
Für GN-Behälter 1/1
Innenmaße: 535 x 330 cm, Höhe: 260 mm</t>
  </si>
  <si>
    <t>Die Innenmaße sind auf die GN 1/1 Norm abgestimmt, um eine sichere und passgenaue Aufnahme von GN 1/1 Behältern gemäß DIN EN 631 zu gewährleisten.</t>
  </si>
  <si>
    <t>Kombi-Stabmixer</t>
  </si>
  <si>
    <t>Kleingeräte elektrisch</t>
  </si>
  <si>
    <t>Kühlthermometer</t>
  </si>
  <si>
    <t xml:space="preserve"> mit Ständer und Rahmen zur Befestigung auf Oberflächen oder hinter Glas
gemäß EN13485
Messbereich: T in: -30...+50°C 
zum Stellen und Hängen
mit Batterien</t>
  </si>
  <si>
    <t>Starbmixer klein</t>
  </si>
  <si>
    <t>Waffeleisen</t>
  </si>
  <si>
    <t>Sahnesyphon</t>
  </si>
  <si>
    <t xml:space="preserve">Kleingeräte </t>
  </si>
  <si>
    <t>Sahnespender 0,8- 1,00 l
Material: Chromnickelstahl, gebürstet
spülmaschinengeeignetl
kompatible Dichtung und Ventilmechanik
Mit Chromnickelstahl Aufsatzset</t>
  </si>
  <si>
    <t>Rotor-Mixer, mit 4 ltr. Aufsatz</t>
  </si>
  <si>
    <t>Universalzerkleinerer</t>
  </si>
  <si>
    <t xml:space="preserve">Motorleistung mind. 900 Watt
Behälter aus lebensmittelechtem, spülmaschinengeeignetem Kunststoff oder Glas
Fassungsvermögen : 0,5 bis 1,5 Litern
Edelstahlmesser mit mindestens zwei Klingen
</t>
  </si>
  <si>
    <t>Mixer (elektrisch) Auftischgerät</t>
  </si>
  <si>
    <t xml:space="preserve">Mikrowelle </t>
  </si>
  <si>
    <t>Kern-Stichthermometer</t>
  </si>
  <si>
    <t>Handmixer, Haushaltsgerät</t>
  </si>
  <si>
    <t>Leistung: mind. 450 W
Ausstattung: mindestens 2 Rührbesen,  mindestens 2 Knethaken aus robustem Edelstahl
Gehäusematerial: hitzebeständiger Kunststoff oder Metall
Bedienung: mehrere Geschwindigkeitsstufen (mindestens 3)
Sicherheit: Überhitzungsschutz und sichere Verriegelung der Aufsätze</t>
  </si>
  <si>
    <t>Küchenmaschine</t>
  </si>
  <si>
    <t>Waage</t>
  </si>
  <si>
    <t>Portonierwaage</t>
  </si>
  <si>
    <t xml:space="preserve">Waage </t>
  </si>
  <si>
    <t>Brotkorb</t>
  </si>
  <si>
    <t>Polypropylen</t>
  </si>
  <si>
    <t>Korb GN Line
Maße gemäß GN 1/3 nach DIN EN 631
Farbe: hellbeige oder vergleichbar.
Material: Polypropylen; Chromnickelstahl
spülmaschinengeeignet
Mit Chromnickelstahldraht im Rand
Bruchsicher</t>
  </si>
  <si>
    <t>Maße entsprechen der GN 1/3 Norm nach DIN EN 631 zur Kompatibilität mit GN-Systemen.</t>
  </si>
  <si>
    <t>Beschreibung/Abmessung
des Produktes</t>
  </si>
  <si>
    <t>Gehäuse CNS, Schutzart IP 67, strahlwassergeschützt, einschl. Wandbefestigungsset.
Folientastatur mit Druckpunkt.
Schnittstelle/ ADU: 1 x RS 232 on board/ 1 x Messwerteingang.
Integriertes Netzteil 230 VAC.
Funktionen: Wiegen, Nullstellen, Tara-Ausgleich, Datenübertragung.
Wiegeplattform: 540x440 mm 
Wiegefähigkeit: 0 - 150 kg
Wiegebereich: 0,4 - 150 kg
Tragfähigkeit: mind. 200 kg
Ziffernschritt: bis 60 kg 20 g, ab 60 kg 50 g</t>
  </si>
  <si>
    <t>Höhe: 105 mm, Ø: 360 mm
Inhalt: 6 l
Material:  Edelstahl 18/10 
Mit rundem Boden
Induktionsgeeignet
Mehrschichtmaterial</t>
  </si>
  <si>
    <t>Anzahl GESAMT</t>
  </si>
  <si>
    <t>Abweichungen von beschriebenen Werten werden bis zu +/- 10 % toleriert.</t>
  </si>
  <si>
    <t>1 Ltr.
Farbe: silber     
Material: Chromnickelstahl satiniert /  hochwertiger Kunststoff
Doppelwand-System, bruchsicher, Schraubverschluss mit Ausgießtaste, hält bis zu 12h heiß oder 24h kalt</t>
  </si>
  <si>
    <t>Länge: 530 mm, Tiefe: 640 mm, Höhe: 930 mm
Material: Polypropylen oder vergleichbar
Innenmaß 530 x 530 mm
Tragkraft mind. 150,0 kg
Mit Lenkstange
Mit 4 Lenkrollen 80-100 mm, keine Bremse, mit Tropfwanne, mit puderbeschichtetem Griff</t>
  </si>
  <si>
    <t>3 Etagen, Leichtlaufrollen mit Feststeller
Länge: 900 mm, Tiefe: 600 mm, Höhe: 950 mm
Material: Chromnickelstahl
Gewicht: 18 kg
Borde verschweißt
Tragkraft: mind. 120 kg
max. Belastung pro Bord: mind. 80 kg
Lichtes Maß zwischen den Borden: 270 mm
4 luftidentische Rollen 125 mm, davon 2 feststellbar</t>
  </si>
  <si>
    <t xml:space="preserve"> GN 1/1
Länge: 550 mm, Tiefe: 370 mm, Höhe: 1700 mm
Material: Chromnickelstahl
spülmaschinengeeignet
Gewicht: 19 kg
Zum Transport von bis zu 30 GN-Tabletts oder 15 GN-Behältern bis GN 1/1 (Längseinschub) bei einem Stapelabstand von 75 mm
15 Doppelauflageschienen mit beidseitiger Kipp- und Durchschubsicherung
Mit 4 Lenkrollen Ø: 120-130 mm, alle mit Feststellern
Gemäß DIN 18867-2</t>
  </si>
  <si>
    <t xml:space="preserve"> GN 2/1
Länge: 640 mm, Tiefe: 740 mm, Höhe: 1640 mm
Material: Chromnickelstahl
Gewicht: 19 kg
mit Abweiserrollen,
für GN 2/1, 1/1 und 2/4,
mit 18 Paar U-förmige Auflageschienen
mit Kippsicherung beidseitig,
Schienenabstand 73 mm
rostfreie Rollenausstattung 4 Lenkrollen
2 mit Feststeller D= 125 mm
Zuladung: mind. 200 kg </t>
  </si>
  <si>
    <t xml:space="preserve"> 
Länge: 530 mm, Tiefe: 325 mm, Höhe: 20 mm
Farbe: weiß
Material: Polyethylen 500 oder vergleichbar
stapelbar
spülmaschinengeeignet
Ohne Saftrille
Ohne Füße
Kanten entgratet
Beidseitig gehobelt, Kanten gehobelt</t>
  </si>
  <si>
    <t xml:space="preserve">
Länge: 530 mm, Tiefe: 325 mm, Höhe: 20 mm
Farbe: rot
Material: Polyethylen 500 oder vergleichbare
stapelbar
spülmaschinengeeignet
Ohne Saftrille
Ohne Füße
Kanten entgratet
Beidseitig gehobelt, Kanten gehobelt</t>
  </si>
  <si>
    <t xml:space="preserve">
Länge: 530 mm, Tiefe: 325 mm, Höhe: 20 mm
Farbe: blau
Material: Polyethylen 500 oder vergleichbar
stapelbar
spülmaschinengeeignet
Ohne Saftrille
Ohne Füße
Kanten entgratet
Beidseitig gehobelt, Kanten gehobelt
</t>
  </si>
  <si>
    <t xml:space="preserve">
Länge: 530 mm, Tiefe: 325 mm, Höhe: 20 mm
Farbe: braun
Material: Polyethylen 500 oder vergleichbar
stapelbar
spülmaschinengeeignet
Ohne Saftrille
Ohne Füße
Kanten entgratet
Beidseitig gehobelt, Kanten gehobelt</t>
  </si>
  <si>
    <t xml:space="preserve">
Länge: 530 mm, Tiefe: 325 mm, Höhe: 20 mm
Farbe: gelb
Material: Polyethylen 500 oder vergleichbar
stapelbar
spülmaschinengeeignet
Ohne Saftrille
Ohne Füße
Kanten entgratet
Beidseitig gehobelt, Kanten gehobelt</t>
  </si>
  <si>
    <t xml:space="preserve">Länge: 530 mm, Tiefe: 325 mm, Höhe: 20 mm
Farbe: grün
Material: Polyethylen 500 oder vergleichbar
stapelbar
spülmaschinengeeignet
Ohne Saftrille
Ohne Füße
Kanten entgratet
Beidseitig gehobelt, Kanten gehobelt
</t>
  </si>
  <si>
    <t>Handschuh
thermoresistentes, fleckabweisendes Material. Temperaturbeständigkeit: geeignet für Temperaturen von mindestens -40 °C bis maximal 250 °C.
Lieferumfang: 1 Paar</t>
  </si>
  <si>
    <t>Waffeleiesen für belgische Waffeln 
Leistung: 900-950 W
Anschluss: 230 V
Gehäusematerial: hitzebeständiger Kunststoff oder Metall; Backplattenmaterial: antihaftbeschichtetes Metall; Durchmesser der Waffelfläche: 120–140 mm
Temperaturregelung: stufenlos oder mit mehreren Heizstufen 
Sicherheitsfunktionen: Überhitzungsschutz, rutschfeste Füße; Bedienung: Ein-/Ausschalter mit Kontrollleuchte</t>
  </si>
  <si>
    <t>Mikrowelle geeignet für GN 1/1 Behälter nach DIN EN 631
Leistung:  2800-3000 W
Anschluss: 230 V
Mind 3 Mikrowellenleistungsstufen
Schaltuhr, elektronisch: max. 30 Minuten
Stapelmontage möglich
Automatische Fehlerdiagnose</t>
  </si>
  <si>
    <t xml:space="preserve"> Höhe: 394 mm
Material: Kunststoff; Metall
Leistung: mind. 200 W
Für bis zu 20 Liter Flüssigkeit
▪ Sicherheitsschalter
▪ Kurzbetriebszeit: 5 Minuten
▪ Längere Antriebswelle für eine Eintauchtiefe
▪ Leistung: 200 W, 220-240 V~, 50/60 Hz
mind. 2 Stufen mit 12.000 U/min und 17:000 U/min
Spiralkabel: Länge 50–70 cm, ausziehbar bis 140–160 cm; 
Zubehör: mindestens Multimesser, Schlagscheibe, Quirlscheibe; Aufsteckzentrierung zur einfachen Montage von Zubehörteilen.</t>
  </si>
  <si>
    <t>Die Stablänge von 450-500 mm ist erforderlich für die Bearbeitung von Mischmengen bis zu 100 Litern und gewährleistet Kompatibilität mit gängigen Behältern und Zubehör.</t>
  </si>
  <si>
    <t xml:space="preserve">Material: Schneiddrähte aus Edelstahl 18/10; Gehäuse aus Aluminiumguss oder vergleichbarem korrosionsbeständigem Material mit schutzbeschichteter Oberfläche
Scheibendicke: 5 mm
</t>
  </si>
  <si>
    <t>Länge: 230 mm
Material: Borsten: Messing oder vergleichbar Griff: Kunststoff; Klinge: Schaberklinge aus Stahl integriert
Funktionsteil (Borstenfläche) 45–55 mm x 45–55 mm
geeignet für den Einsatz bei Temperaturen bis 200 °C</t>
  </si>
  <si>
    <t>Ø: 300 mm
Material: Edelstahl 18/10
Feines Siebgewebe mit Maschenweite von 0,4 mm. 
Spülmaschinengeeignet.</t>
  </si>
  <si>
    <t>Ø: 220 mm
Stiellänge: 170 mm
Inhalt: 1,8-2,2 l
Material: Edelstahl 18/10
Feines Siebgewebe mit Maschenweite von 0,4 mm. 
Spülmaschinengeeignet.</t>
  </si>
  <si>
    <t xml:space="preserve">50 cm, 20-28 dünne Drähte mit 2,2 mm Durchmesser
Material: Edelstahl 18/10
spülmaschinengeeignet
wasserdicht
</t>
  </si>
  <si>
    <t xml:space="preserve">40 cm, 20-28 dünne Drähte mit 2,2 mm Durchmesser
Material: Edelstahl 18/10
spülmaschinengeeignet
wasserdicht
</t>
  </si>
  <si>
    <t xml:space="preserve">30 cm, 20-28 dünne Drähte mit 2,2 mm Durchmesser
Material: Edelstahl 18/10
spülmaschinengeeignet
wasserdicht
</t>
  </si>
  <si>
    <t xml:space="preserve">26 cm, 20-28 dünne Drähte mit 2,2 mm Durchmesser
Material: Edelstahl 18/10
spülmaschinengeeignet
wasserdicht
</t>
  </si>
  <si>
    <t>Länge: 340 mm
Material: Edelstahl 18/10; Griff: seidenmatt poliert
spülmaschinengeeignet
Funktionsteil: 90 x 70 mm
Blatt: 30° - 90°  angewinkelt</t>
  </si>
  <si>
    <t>2,0 Ltr. mit Deckel
Inhalt: 2 l
Farbe: milchig-transparent oder vergleichbar
Material: Polypropylen oder vergleichbar
stapelbar
auslaufsicher, luftdicht und Kunstsoffdichtung
spülmaschinengeeignet, gefrier- und mikrowellengeeignet 
Tiefkühlgeeignet
Geschmacksneutral</t>
  </si>
  <si>
    <t>Abweichungen von beschriebenen Werten (außer der Materialstärke) werden bis zu +/- 10 % toleriert.</t>
  </si>
  <si>
    <t>Länge: 890 mm, Tiefe: 600 mm, Höhe: 840 mm
Material: Chromnickelstahl/Platte: Polypropylen/Griffe: pulverbeschichtet
Tragfähigkeit: mind. 300 kg
Höhe Plattform: 180 mm
4 Rollen, davon mind. 2 schwenkbar mit Feststeller</t>
  </si>
  <si>
    <t>3 Etagen, Leichtlaufrollen mit Feststeller
Länge: 1100 mm, Tiefe: 700 mm, Höhe: 950 mm
Material: Chromnickelstahl, Rollen aus Kunststoff
Gewicht: 23 kg
Borde verschweißt, lichtes Maß zwischen den Borden 270 mm
Tragkraft: mind. 120,0 kg
4 Lenkrollen, davon 2 mit Feststeller, 
125 mm mit Kugellager gem. DIN 18867-8</t>
  </si>
  <si>
    <t>Länge: 180-220 mm, Tiefe: 60-70 mm
Material: glasfaserverstärktes Polyamid oder vergleichbares hitzebeständiges Kunststoffmaterial, langlebiger Kunststoff; Klinge: Chromnickelstahl, gehärtet; Griff: hitzebeständiger Kunststoff wie Melamin oder vergleichbar
Klinge muss korrosionsbeständig und für den Lebensmittelkontakt geeignet sein.</t>
  </si>
  <si>
    <t xml:space="preserve">23 cm
Länge: 309 mm, Tiefe: 19 mm, Höhe: 47.4 mm
Klingenlänge: 230 mm
Material Klinge: rostfreier, polierter Edelstahl (z.B. X55CrMo14 oder poliertem Edelstahl mit vergleichbarer Härte, Korrosionsbeständigkeit und Eignung für Lebensmittelkontakt); Griffmaterial: POM-Kunststoff oder vergleichbar, mit mindestens 3-facher Nietung
</t>
  </si>
  <si>
    <t>28 cm
Länge: 310 mm, Tiefe: 19 mm, Höhe: 45 mm
Klingenlänge: 280 mm
Material Klinge: rostfreier, polierter Edelstahl (z.B. X55CrMo14 oder poliertem Edelstahl mit vergleichbarer Härte, Korrosionsbeständigkeit und Eignung für Lebensmittelkontakt); Griffmaterial: POM-Kunststoff oder vergleichbar, mit mindestens 3-facher Nietung</t>
  </si>
  <si>
    <t>20-26 cm schmal
Griff: Kunststoff,
Blatt: 250x36x1,2mm
spülmaschinengeeignet</t>
  </si>
  <si>
    <t xml:space="preserve">20 cm, mit Wellenschliff
Länge: 330 mm
Klingenlänge: 200 mm
Material: Klinge: Chrom-Molybdän-Vanadium (x50CrMoV15 Stahl oder vergleichbarer Härte und Korrosionsbeständigkeit) , geschmiedet; Griff: POM-Kunststoff oder vergleichbar, 3-fach vernietet und verschweißt
spülmaschinengeeignet
</t>
  </si>
  <si>
    <t>Abweichungen (außer dem Gewicht)  von beschriebenen Werten werden bis zu +/- 10 % toleriert.</t>
  </si>
  <si>
    <t>Abweichungen von beschriebenen Werten (außer dem Wert des Stiels) werden bis zu +/- 10 % toleriert.</t>
  </si>
  <si>
    <t>Abweichungen von beschriebenen Werten (außer dem Wert des Inhalts) werden bis zu +/- 10 % toleriert.</t>
  </si>
  <si>
    <t>Höhe: 150-180 mm, Ø: 180 mm
Stiellänge: 150-190 mm
Material: Edelstahl 18/10
spülmaschinengeeignet
Lochung: 1,5 mm auch in der Kegelspitze
Flachstiel</t>
  </si>
  <si>
    <t>Abweichungen von beschriebenen Werten (außer dem Wert der Höhe und dem Wert der Stiellänge) werden bis zu +/- 10 % toleriert.</t>
  </si>
  <si>
    <t>Einhand-Drücksieb
 Ø: 100 mm
Inhalt: 500 ml
Material: Edelstahl 18/10; Gewebe: Edelstahl 18/10
Maschenweite des Siebgewebes 0,8–1,0 mm. 
Griff mit Federmechanismus
spülmaschinengeeignet</t>
  </si>
  <si>
    <t>Abweichungen von beschriebenen Werten (außer dem Wert der Stiellänge, der Maschenweite und dem Wert des Inhalts) werden bis zu +/- 10 % toleriert.</t>
  </si>
  <si>
    <t>Farben müssen auf Grund der Postenzuordnung eingehalten werden.</t>
  </si>
  <si>
    <t>Abweichungen von beschriebenen Werten (außer den Werten der Borstenfläche) werden bis zu +/- 10 % toleriert.</t>
  </si>
  <si>
    <t>Abweichungen von beschriebenen Werten (außer der Länge) werden bis zu +/- 10 % toleriert.</t>
  </si>
  <si>
    <t xml:space="preserve">45 cm mit Rührbesen
Material: Messer, Mischkopf, Stab und Rührbesen aus Edelstahl
Leistung: min. 500 W
Anschluss: 230 V
Stablänge: 450-500 mm
Stufenlose Drehzahl: 1.500 - 9.000 U/min. regelbar. automatisches Beibehalten der Drehzahl
Stufenlose Drehzahl Rührbesen: 250 - 1.500 U/min
Geeignet für bis zu 100 ltr.
Abnehmbares Stromkabel. Stab. Mischkopf, Messer und Rührbesen auseinandernehmbar. 
1 Wandhalterung im Lieferumfang </t>
  </si>
  <si>
    <t>Elektrischer Mixer
Anschluss 230 V, 
Dauerleistung mindestens 900 W, Spitzenleistung 1600 W, 
stufenlos regelbare Drehzahl von 1000 bis 17000 U/min, Motorendrehzahl maximal 30000 U/min, 
stufenlose Steuerung
Sicherheitsstange für den gewerblichen Gebrauch
inklusive Mixaufsatz mit einem Volumen von 4 Litern
aus lebensmittelechtem Material
spülmaschinengeeignet oder leicht zu reinigen</t>
  </si>
  <si>
    <t>Leistung Motor: mindestens 500 Watt
Drehzahlbereich: 40 bis mindestens 10.000 U/min
Heizleistung: mindestens 1.000 Watt; 
Fassungsvermögen des Mixtopfes: 2,0 bis 2,2 Liter
Kochtemperaturbereich:  bis mindestens 160 °C
Material Mixtopf: hitzebeständig und spülmaschinengeeignet
Gerät für Auftischbetrieb geeignet
Temperaturregelung stufenlos einstellbar
Sicherheitsfunktionen gegen Überhitzung und Überlastung</t>
  </si>
  <si>
    <t>Leistung: 1000 W
Netzanschluss: 230 V, 50 Hz
Rührschüsselkapazität: 4,5 bis 5,5 Liter
Material Rührschüssel: Chromnickelstahl
inkl Spritzschutz, Knethaken, Flexi-Rührelement, K-Haken, Ballonschneebesen
Bedienung: stufenlos regelbare Geschwindigkeit 
Spülmaschineneignung der Zubehörteile; Sicherheitsfunktionen: Überlastschutz und rutschfester Standfuß</t>
  </si>
  <si>
    <t>elektrisch, bis mind. 15 kg
(eichfähig)
Länge: 315 mm, Tiefe: 330 mm, Höhe: 125 mm
Anschluss: 230 V
Höchstlast: 15,0 kg
Ziffernschritt: 5 g
LCD-Display mit Hintergrundbeleuchtung
Abwischbare Folientastatur
Stabiles Kunststoffgehäuse
Wiegefläche Chromnickelstahl
Arbeitsschutzhaube für Tastatur und Gehäuse
Wiegen, Tarieren, Hold
Minusanzeige für Entnahmewägungen
Netz- und Akkubetrieb (Akku mit mind. 100 h Betriebsdauer)</t>
  </si>
  <si>
    <t>Waagebereich:bis mind. 30 kg, Ziffernschritt: 1 g
nicht eichfähig, Netz- und Akkubetrieb, LCD-Display,
Wägeplattform: 260x215mm aus Chromnickelstahl
Stabiles Kunststoffgehäuse
Arbeitsschutzhaube für Tastatur und Gehäuse
LCD-Display mit Hinterleuchtung
Folientastatur
Tara-Ausgleich und Minus-Anzeige bei Entnahmewägungen
Netz- und Akkubetrieb</t>
  </si>
  <si>
    <t>Material: Gehäuse: ABS Kunststoff
Inklusive wasserdichte Schutzhülle, IP67, Befestigungs-Clip, Fühler-Schutzkappe, Kalibrier-Protokoll, Einhandbedienung
Messbereich: mind. -50 bis +275 °C
Genauigkeit:   ±0,5 °C v. Mw (-30 bis +99,9 °C)
Auflösung: 0,1 °C
Messtakt: 0,5 s
Betriebstemperatur: -20 bis +50 °C
Normen: EN 13485
Standzeit: 350 h</t>
  </si>
  <si>
    <t>Zugelassene Abweichung beträgt 10 %.
Bei der Abweichung ist zu berücksichtigen, dass die Artikel 54 bis 60 nicht identisch dimensioniert sind, sondern weiterhin abgestuft ausgeführt und ineinander stapelbar bleiben.</t>
  </si>
  <si>
    <t>Zugelassene Abweichung beträgt 10 %.
Produkt muss kompatiebel mit Artikel 87-84 sein.</t>
  </si>
  <si>
    <t>Zugelassene Abweichung beträgt 10 %. Bei der Abweichung ist zu berücksichtigen, dass die Artikel 90 bis 91 nicht identisch dimensioniert sind, sondern weiterhin abgestuft ausgeführt  bleiben.</t>
  </si>
  <si>
    <t>Zugelassene Abweichung beträgt 10 %.
Bei der Abweichung ist zu berücksichtigen, dass die Artikel 113 bis 118 nicht identisch dimensioniert sind, sondern weiterhin abgestuft ausgeführt bleiben.</t>
  </si>
  <si>
    <t>Zugelassene Abweichung in Stiellänge und Durchmesser beträgt 10 %.
Bei der Abweichung ist zu berücksichtigen, dass die Artikel 121 bis 127 nicht identisch dimensioniert sind, sondern weiterhin abgestuft ausgeführt bleiben.</t>
  </si>
  <si>
    <t>Zugelassene Abweichung in Stiellänge und Durchmesser beträgt 10 %.
Bei der Abweichung ist zu berücksichtigen, dass die Artikel 130 bis 133 nicht identisch dimensioniert sind, sondern weiterhin abgestuft ausgeführt bleiben.</t>
  </si>
  <si>
    <t>Zugelassene Abweichung in Stiellänge beträgt 10 %.
Bei der Abweichung ist zu berücksichtigen, dass die Artikel 137 bis 140 nicht identisch dimensioniert sind, sondern weiterhin abgestuft ausgeführt bleiben.</t>
  </si>
  <si>
    <t>Zugelassene Abweichung in Stiellänge beträgt 10 %.
Bei der Abweichung ist zu berücksichtigen, dass die Artikel 141 bis 142 nicht identisch dimensioniert sind, sondern weiterhin abgestuft ausgeführt bleiben.</t>
  </si>
  <si>
    <t>Die zulässige Abweichung im Durchmesser beträgt 10 %. Abweichungen in Höhe und Bodendurchmesser sind im proportionalen Maß zur Abweichung des Durchmessers möglich.
Bei der Abweichung ist zu berücksichtigen, dass die Artikel 160 bis 166 nicht identisch dimensioniert sind, sondern weiterhin abgestuft ausgeführt und ineinander stapelbar bleiben.</t>
  </si>
  <si>
    <t>Die zulässige Abweichung im Durchmesser beträgt 10 %. Abweichungen in Höhe und Bodendurchmesser sind im proportionalen Maß zur Abweichung des Durchmessers möglich.
Bei der Abweichung ist zu berücksichtigen, dass die Artikel 167 bis 168 nicht identisch dimensioniert sind, sondern weiterhin abgestuft ausgeführt und ineinander stapelbar bleiben.</t>
  </si>
  <si>
    <t>Die zulässige Abweichung im Durchmesser beträgt 10 %. Abweichungen in Höhe und Bodendurchmesser sind im proportionalen Maß zur Abweichung des Durchmessers möglich.
Bei der Abweichung ist zu berücksichtigen, dass die Artikel 169 bis 170 nicht identisch dimensioniert sind, sondern weiterhin abgestuft ausgeführt und ineinander stapelbar bleiben.</t>
  </si>
  <si>
    <t>Die zulässige Abweichung im Durchmesser beträgt 10 %. Abweichungen in Höhe und Bodendurchmesser sind im proportionalen Maß zur Abweichung des Durchmessers möglich.
Bei der Abweichung ist zu berücksichtigen, dass die Artikel 171 bis 179 nicht identisch dimensioniert sind, sondern weiterhin abgestuft ausgeführt und ineinander stapelbar bleiben.</t>
  </si>
  <si>
    <t>Aufgrund der Kompatibilität muss der gleiche Durchmesser wie bei Artikel 171 eingehalten werden.</t>
  </si>
  <si>
    <t>Aufgrund der Kompatibilität muss der gleiche Durchmesser wie bei Artikel 173 eingehalten werden.</t>
  </si>
  <si>
    <t>Aufgrund der Kompatibilität muss der gleiche Durchmesser wie bei Artikel 175 eingehalten werden.</t>
  </si>
  <si>
    <t>Aufgrund der Kompatibilität muss der gleiche Durchmesser wie bei Artikel 177 eingehalten werden.</t>
  </si>
  <si>
    <t>Die zulässige Abweichung im Durchmesser beträgt 10 %. Abweichungen in Höhe und Bodendurchmesser sind im proportionalen Maß zur Abweichung des Durchmessers möglich.
Bei der Abweichung ist zu berücksichtigen, dass die Artikel 186 bis 183 nicht identisch dimensioniert sind, sondern weiterhin abgestuft ausgeführt und ineinander stapelbar bleiben.</t>
  </si>
  <si>
    <t>Die zulässige Abweichung im Durchmesser beträgt 10 %. Abweichungen in Höhe und Bodendurchmesser sind im proportionalen Maß zur Abweichung des Durchmessers möglich.
Bei der Abweichung ist zu berücksichtigen, dass die Artikel 184 bis 186 nicht identisch dimensioniert sind, sondern weiterhin abgestuft ausgeführt und ineinander stapelbar bleiben.</t>
  </si>
  <si>
    <t xml:space="preserve">Abweichungen von beschriebenen Werten werden bis zu +/- 10 % toleriert.
Angebotenen Küchengeräte müssen für den gewerblichen Einsatz in gewerblichen Küchen geeignet sein. Die Geräte müssen:
1. Für den Dauerbetrieb unter gewerblichen Bedingungen ausgelegt sein.
2. Hygienischen Anforderungen entsprechen und lebensmittelsicher nach VO 1935/2004 / LFGB (glatte, leicht zu reinigende Oberflächen, lebensmittelechte Materialien, keine schwer zugänglichen Stellen).
3. Sicherheitsanforderungen nach geltenden Normen erfüllen (z. B. VDE-Prüfung, Überlastungsschutz, oder vergleichbar).
4. Leistungsstark und robust für den professionellen Küchenbetrieb sein.
5. CE-konforme Küchengeräte nach DIN EN 60335 / DIN EN 1672 bzw. DIN EN 60335-2-64 
</t>
  </si>
  <si>
    <t xml:space="preserve">Die Innenmaße sind auf die GN 1/1 Norm abgestimmt, um die Kompatibilität mit GN 1/1 Behältern nach DIN EN 631 sicherzustellen.
Abweichungen von beschriebenen Werten werden bis zu +/- 10 % toleriert.
Angebotenen Küchengeräte müssen für den gewerblichen Einsatz in gewerblichen Küchen geeignet sein. Die Geräte müssen:
1. Für den Dauerbetrieb unter gewerblichen Bedingungen ausgelegt sein.
2. Hygienischen Anforderungen entsprechen und lebensmittelsicher nach VO 1935/2004 / LFGB (glatte, leicht zu reinigende Oberflächen, lebensmittelechte Materialien, keine schwer zugänglichen Stellen).
3. Sicherheitsanforderungen nach geltenden Normen erfüllen (z. B. VDE-Prüfung, Überlastungsschutz, oder vergleichbar).
4. Leistungsstark und robust für den professionellen Küchenbetrieb sein.
5. CE-konforme Küchengeräte nach DIN EN 60335 / DIN EN 1672 bzw. DIN EN 60335-2-64 </t>
  </si>
  <si>
    <t>Schüsseln müssen ineinander passen.
Abweichungen von beschriebenen Werten werden bis zu +/- 10 % toleriert.</t>
  </si>
  <si>
    <t>Das Innenmaß von mindestens 530 x 530 mm ist erforderlich, um die Kompatibilität mit standardisierten Spülkörben sicherzustellen.
Abweichungen von beschriebenen Werten (außer Durchmesser der Lenkrollen) werden bis zu +/- 10 % toleriert.</t>
  </si>
  <si>
    <t>Die Maße müssen mit GN 1/1 Norm nach DIN EN 631 und kompatibel bleiben.
Abweichungen von beschriebenen Werten (außer Durchmesser der Lenkrollen) werden bis zu +/- 10 % toleriert.</t>
  </si>
  <si>
    <t>Die Maße entsprechen den Anforderungen zur Aufnahme von GN 2/1 Behältern gemäß DIN EN 631 und gewährleisten Kompatibilität mit den genannten GN-Größen.
Abweichungen von beschriebenen Werten werden bis zu +/- 10 % toleriert.</t>
  </si>
  <si>
    <t>Farben müssen auf Grund der Postenzuordnung eingehalten werden.
Abweichungen von beschriebenen Werten werden bis zu +/- 10 % toleriert.</t>
  </si>
  <si>
    <t>Abweichungen in Höhe und Durchlauf sind im proportionalen Maß zur Abweichung des Durchmessers möglich.
Abweichungen von beschriebenen Werten werden bis zu +/- 10 % toleriert.</t>
  </si>
  <si>
    <t xml:space="preserve">Abweichungen von beschriebenen Werten werden bis zu +/- 10 % toleriert.
Angebotenen Küchengeräte müssen für den gewerblichen Einsatz in gewerblichen Küchen geeignet sein. Die Geräte müssen:
1. Für den Dauerbetrieb unter gewerblichen Bedingungen ausgelegt sein.
2. Hygienischen Anforderungen entsprechen und lebensmittelsicher nach VO 1935/2004 / LFGB (glatte, leicht zu reinigende Oberflächen, lebensmittelechte Materialien, keine schwer zugänglichen Stellen).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</si>
</sst>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quot;??\ _€_-;_-@_-"/>
  </numFmts>
  <fonts count="11" x14ac:knownFonts="1">
    <font>
      <sz val="11"/>
      <color theme="1"/>
      <name val="Calibri"/>
      <family val="2"/>
      <scheme val="minor"/>
    </font>
    <font>
      <b/>
      <sz val="11"/>
      <color theme="1"/>
      <name val="Calibri"/>
      <family val="2"/>
      <scheme val="minor"/>
    </font>
    <font>
      <sz val="11"/>
      <name val="Calibri"/>
      <family val="2"/>
      <scheme val="minor"/>
    </font>
    <font>
      <sz val="10"/>
      <color theme="1"/>
      <name val="Calibri"/>
      <family val="2"/>
      <scheme val="minor"/>
    </font>
    <font>
      <sz val="10"/>
      <name val="Calibri"/>
      <family val="2"/>
      <scheme val="minor"/>
    </font>
    <font>
      <b/>
      <sz val="10"/>
      <color theme="1"/>
      <name val="Calibri"/>
      <family val="2"/>
      <scheme val="minor"/>
    </font>
    <font>
      <sz val="8"/>
      <name val="Calibri"/>
      <family val="2"/>
      <scheme val="minor"/>
    </font>
    <font>
      <sz val="11"/>
      <color rgb="FFFF0000"/>
      <name val="Calibri"/>
      <family val="2"/>
      <scheme val="minor"/>
    </font>
    <font>
      <b/>
      <sz val="10"/>
      <name val="Calibri"/>
      <family val="2"/>
      <scheme val="minor"/>
    </font>
    <font>
      <sz val="10"/>
      <color rgb="FFFF0000"/>
      <name val="Calibri"/>
      <family val="2"/>
      <scheme val="minor"/>
    </font>
    <font>
      <b/>
      <sz val="10"/>
      <color rgb="FFFF0000"/>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39">
    <xf numFmtId="0" fontId="0" fillId="0" borderId="0" xfId="0"/>
    <xf numFmtId="0" fontId="0" fillId="2" borderId="0" xfId="0" applyFill="1" applyAlignment="1">
      <alignment horizontal="center" vertical="center"/>
    </xf>
    <xf numFmtId="0" fontId="0" fillId="2" borderId="0" xfId="0" applyFill="1" applyAlignment="1">
      <alignment horizontal="left" vertical="center"/>
    </xf>
    <xf numFmtId="0" fontId="2" fillId="2" borderId="0" xfId="0" applyFont="1" applyFill="1" applyAlignment="1">
      <alignment horizontal="left" vertical="center" wrapText="1"/>
    </xf>
    <xf numFmtId="0" fontId="0" fillId="2" borderId="0" xfId="0" applyFill="1" applyAlignment="1">
      <alignment horizontal="left" vertical="center" wrapText="1"/>
    </xf>
    <xf numFmtId="0" fontId="0" fillId="2" borderId="0" xfId="0" applyFill="1" applyAlignment="1">
      <alignment horizontal="center" vertical="center" wrapText="1"/>
    </xf>
    <xf numFmtId="0" fontId="5" fillId="2" borderId="0" xfId="0" applyFont="1" applyFill="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7" fillId="2" borderId="0" xfId="0" applyFont="1" applyFill="1" applyAlignment="1">
      <alignment horizontal="left" vertical="center" wrapText="1"/>
    </xf>
    <xf numFmtId="0" fontId="1" fillId="2" borderId="0" xfId="0" applyFont="1" applyFill="1" applyAlignment="1">
      <alignmen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1" xfId="0" applyFont="1" applyBorder="1" applyAlignment="1">
      <alignment horizontal="left" vertical="center"/>
    </xf>
    <xf numFmtId="0" fontId="4" fillId="0" borderId="6" xfId="0" applyFont="1" applyBorder="1" applyAlignment="1">
      <alignment horizontal="left" vertical="center" wrapText="1"/>
    </xf>
    <xf numFmtId="0" fontId="4" fillId="0" borderId="6" xfId="0" applyFont="1" applyBorder="1" applyAlignment="1">
      <alignment horizontal="center" vertical="center" wrapText="1"/>
    </xf>
    <xf numFmtId="0" fontId="8" fillId="0" borderId="3" xfId="0" applyFont="1" applyBorder="1" applyAlignment="1" applyProtection="1">
      <alignment vertical="center" wrapText="1"/>
      <protection locked="0"/>
    </xf>
    <xf numFmtId="0" fontId="8" fillId="0" borderId="4" xfId="0" applyFont="1" applyBorder="1" applyAlignment="1" applyProtection="1">
      <alignment vertical="center" wrapText="1"/>
      <protection locked="0"/>
    </xf>
    <xf numFmtId="0" fontId="8" fillId="0" borderId="4" xfId="0" applyFont="1" applyBorder="1" applyAlignment="1">
      <alignment horizontal="left" vertical="center" wrapText="1"/>
    </xf>
    <xf numFmtId="0" fontId="8" fillId="0" borderId="4"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left" vertical="center"/>
    </xf>
    <xf numFmtId="0" fontId="5"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4" fillId="0" borderId="1" xfId="0" applyFont="1" applyBorder="1" applyAlignment="1">
      <alignment horizontal="center" vertical="center"/>
    </xf>
    <xf numFmtId="164" fontId="8" fillId="0" borderId="4" xfId="0" applyNumberFormat="1" applyFont="1" applyBorder="1" applyAlignment="1">
      <alignment horizontal="center" vertical="center" wrapText="1"/>
    </xf>
    <xf numFmtId="0" fontId="9" fillId="0" borderId="1" xfId="0" applyFont="1" applyBorder="1" applyAlignment="1">
      <alignment horizontal="center" vertical="center"/>
    </xf>
    <xf numFmtId="0" fontId="4" fillId="0" borderId="6"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0" fillId="0" borderId="4" xfId="0" applyFont="1" applyBorder="1" applyAlignment="1">
      <alignment horizontal="left" vertical="center" wrapText="1"/>
    </xf>
    <xf numFmtId="0" fontId="10" fillId="0" borderId="1" xfId="0" applyFont="1" applyBorder="1" applyAlignment="1">
      <alignment horizontal="center" vertical="center"/>
    </xf>
    <xf numFmtId="164" fontId="10" fillId="0" borderId="3" xfId="0" applyNumberFormat="1" applyFont="1" applyBorder="1" applyAlignment="1">
      <alignment horizontal="center" vertical="center" wrapText="1"/>
    </xf>
    <xf numFmtId="0" fontId="10" fillId="0" borderId="2" xfId="0" applyFont="1" applyBorder="1" applyAlignment="1">
      <alignment horizontal="center" vertical="center"/>
    </xf>
    <xf numFmtId="0" fontId="10" fillId="0" borderId="5" xfId="0" applyFont="1" applyBorder="1" applyAlignment="1">
      <alignment horizontal="center" vertical="center"/>
    </xf>
    <xf numFmtId="0" fontId="0" fillId="0" borderId="0" xfId="0" applyAlignment="1">
      <alignment horizontal="left" vertical="center" wrapText="1"/>
    </xf>
    <xf numFmtId="0" fontId="1" fillId="2" borderId="0" xfId="0" applyFont="1" applyFill="1" applyAlignment="1">
      <alignment vertical="center" wrapText="1"/>
    </xf>
  </cellXfs>
  <cellStyles count="1">
    <cellStyle name="Standard" xfId="0" builtinId="0"/>
  </cellStyles>
  <dxfs count="32">
    <dxf>
      <font>
        <b/>
        <i val="0"/>
        <strike val="0"/>
        <condense val="0"/>
        <extend val="0"/>
        <outline val="0"/>
        <shadow val="0"/>
        <u val="none"/>
        <vertAlign val="baseline"/>
        <sz val="10"/>
        <color auto="1"/>
        <name val="Calibri"/>
        <family val="2"/>
        <scheme val="minor"/>
      </font>
      <numFmt numFmtId="164" formatCode="_-* #,##0\ _€_-;\-* #,##0\ _€_-;_-* &quot;-&quot;??\ _€_-;_-@_-"/>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scheme val="minor"/>
      </font>
      <numFmt numFmtId="164" formatCode="_-* #,##0\ _€_-;\-* #,##0\ _€_-;_-* &quot;-&quot;??\ _€_-;_-@_-"/>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scheme val="minor"/>
      </font>
      <numFmt numFmtId="164" formatCode="_-* #,##0\ _€_-;\-* #,##0\ _€_-;_-* &quot;-&quot;??\ _€_-;_-@_-"/>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scheme val="minor"/>
      </font>
      <numFmt numFmtId="164" formatCode="_-* #,##0\ _€_-;\-* #,##0\ _€_-;_-* &quot;-&quot;??\ _€_-;_-@_-"/>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rgb="FFFF0000"/>
        <name val="Calibri"/>
        <family val="2"/>
        <scheme val="minor"/>
      </font>
      <numFmt numFmtId="164" formatCode="_-* #,##0\ _€_-;\-* #,##0\ _€_-;_-* &quot;-&quot;??\ _€_-;_-@_-"/>
      <alignment horizontal="center" vertical="center" textRotation="0" wrapText="1" indent="0" justifyLastLine="0" shrinkToFit="0" readingOrder="0"/>
      <border diagonalUp="0" diagonalDown="0" outline="0">
        <left/>
        <right style="thin">
          <color indexed="64"/>
        </right>
        <top/>
        <bottom style="thin">
          <color indexed="64"/>
        </bottom>
      </border>
    </dxf>
    <dxf>
      <font>
        <b/>
        <i val="0"/>
        <strike val="0"/>
        <condense val="0"/>
        <extend val="0"/>
        <outline val="0"/>
        <shadow val="0"/>
        <u val="none"/>
        <vertAlign val="baseline"/>
        <sz val="10"/>
        <color auto="1"/>
        <name val="Calibri"/>
        <family val="2"/>
        <scheme val="minor"/>
      </font>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scheme val="minor"/>
      </font>
      <alignment horizontal="left"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scheme val="minor"/>
      </font>
      <alignment horizontal="left"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scheme val="minor"/>
      </font>
      <alignment horizontal="left"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scheme val="minor"/>
      </font>
      <alignment horizontal="left"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scheme val="minor"/>
      </font>
      <alignment horizontal="left"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scheme val="minor"/>
      </font>
      <alignment horizontal="general" vertical="center" textRotation="0" wrapText="1" indent="0" justifyLastLine="0" shrinkToFit="0" readingOrder="0"/>
      <border diagonalUp="0" diagonalDown="0" outline="0">
        <left style="thin">
          <color indexed="64"/>
        </left>
        <right style="thin">
          <color indexed="64"/>
        </right>
        <top/>
        <bottom style="thin">
          <color indexed="64"/>
        </bottom>
      </border>
      <protection locked="0" hidden="0"/>
    </dxf>
    <dxf>
      <font>
        <b/>
        <i val="0"/>
        <strike val="0"/>
        <condense val="0"/>
        <extend val="0"/>
        <outline val="0"/>
        <shadow val="0"/>
        <u val="none"/>
        <vertAlign val="baseline"/>
        <sz val="10"/>
        <color auto="1"/>
        <name val="Calibri"/>
        <family val="2"/>
        <scheme val="minor"/>
      </font>
      <alignment horizontal="general" vertical="center" textRotation="0" wrapText="1" indent="0" justifyLastLine="0" shrinkToFit="0" readingOrder="0"/>
      <border diagonalUp="0" diagonalDown="0" outline="0">
        <left/>
        <right style="thin">
          <color indexed="64"/>
        </right>
        <top/>
        <bottom style="thin">
          <color indexed="64"/>
        </bottom>
      </border>
      <protection locked="0" hidden="0"/>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rgb="FFFF0000"/>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0"/>
        <color auto="1"/>
        <name val="Calibri"/>
        <family val="2"/>
        <scheme val="minor"/>
      </font>
      <fill>
        <patternFill patternType="none">
          <fgColor indexed="64"/>
          <bgColor auto="1"/>
        </patternFill>
      </fill>
      <alignment vertical="center" textRotation="0" indent="0" justifyLastLine="0" shrinkToFit="0" readingOrder="0"/>
    </dxf>
    <dxf>
      <font>
        <strike val="0"/>
        <outline val="0"/>
        <shadow val="0"/>
        <u val="none"/>
        <vertAlign val="baseline"/>
        <sz val="10"/>
        <color auto="1"/>
        <name val="Calibri"/>
        <family val="2"/>
        <scheme val="minor"/>
      </font>
      <fill>
        <patternFill patternType="none">
          <fgColor indexed="64"/>
          <bgColor auto="1"/>
        </patternFill>
      </fill>
      <alignment vertical="center" textRotation="0" indent="0" justifyLastLine="0" shrinkToFit="0" readingOrder="0"/>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font>
        <b/>
        <i val="0"/>
        <strike val="0"/>
        <condense val="0"/>
        <extend val="0"/>
        <outline val="0"/>
        <shadow val="0"/>
        <u val="none"/>
        <vertAlign val="baseline"/>
        <sz val="10"/>
        <color auto="1"/>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border>
    </dxf>
    <dxf>
      <border outline="0">
        <left style="thin">
          <color indexed="64"/>
        </left>
        <right style="thin">
          <color indexed="64"/>
        </right>
        <top style="thin">
          <color indexed="64"/>
        </top>
        <bottom style="thin">
          <color indexed="64"/>
        </bottom>
      </border>
    </dxf>
    <dxf>
      <font>
        <strike val="0"/>
        <outline val="0"/>
        <shadow val="0"/>
        <u val="none"/>
        <vertAlign val="baseline"/>
        <sz val="10"/>
        <color auto="1"/>
        <name val="Calibri"/>
        <family val="2"/>
        <scheme val="minor"/>
      </font>
      <fill>
        <patternFill patternType="none">
          <fgColor indexed="64"/>
          <bgColor auto="1"/>
        </patternFill>
      </fill>
      <alignment vertical="center" textRotation="0" indent="0" justifyLastLine="0" shrinkToFit="0" readingOrder="0"/>
    </dxf>
    <dxf>
      <border outline="0">
        <bottom style="thin">
          <color indexed="64"/>
        </bottom>
      </border>
    </dxf>
    <dxf>
      <font>
        <b/>
        <i val="0"/>
        <strike val="0"/>
        <condense val="0"/>
        <extend val="0"/>
        <outline val="0"/>
        <shadow val="0"/>
        <u val="none"/>
        <vertAlign val="baseline"/>
        <sz val="10"/>
        <color auto="1"/>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mruColors>
      <color rgb="FFFF66CC"/>
      <color rgb="FFECEAE6"/>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F18E1AE-3EF5-441A-AECB-F3011B8DB773}" name="Tabelle2" displayName="Tabelle2" ref="B3:N250" totalsRowCount="1" headerRowDxfId="31" dataDxfId="29" totalsRowDxfId="27" headerRowBorderDxfId="30" tableBorderDxfId="28" totalsRowBorderDxfId="26">
  <autoFilter ref="B3:N249" xr:uid="{DF18E1AE-3EF5-441A-AECB-F3011B8DB773}"/>
  <tableColumns count="13">
    <tableColumn id="1" xr3:uid="{353A3626-16B2-4DCC-ACEE-1084C6099A83}" name="Position" dataDxfId="25" totalsRowDxfId="12"/>
    <tableColumn id="2" xr3:uid="{3F0F066B-3B00-4EC9-809C-B9BAE9BEAED8}" name="Artikelbezeichung" dataDxfId="24" totalsRowDxfId="11"/>
    <tableColumn id="3" xr3:uid="{625EA1EE-B3EB-408A-8835-CDC24EFA672C}" name="Kategorie" dataDxfId="23" totalsRowDxfId="10"/>
    <tableColumn id="4" xr3:uid="{E894A54F-37E4-4AC4-93E0-9901729EF691}" name="Material" dataDxfId="22" totalsRowDxfId="9"/>
    <tableColumn id="5" xr3:uid="{E80AD277-7353-4372-A35E-2FC643086C76}" name="Durchmesser" dataDxfId="21" totalsRowDxfId="8"/>
    <tableColumn id="6" xr3:uid="{65D708FE-AD8E-41DD-AB74-E54A61E26BDD}" name="Beschreibung/Abmessung_x000a_des Produktes" dataDxfId="20" totalsRowDxfId="7"/>
    <tableColumn id="7" xr3:uid="{0F94D5B9-F5B8-461B-8E58-829B6E1F7BEA}" name="Begründung fester Maße/_x000a_Zulässige Abweichung" dataDxfId="19" totalsRowDxfId="6"/>
    <tableColumn id="9" xr3:uid="{CCD532BC-A4CE-4A01-A97C-B2330B0E5EC9}" name="Datenblatt benötigt" dataDxfId="18" totalsRowDxfId="5"/>
    <tableColumn id="11" xr3:uid="{B6834A13-68E4-443B-B351-89A770240CE7}" name="Anzahl GESAMT" totalsRowFunction="sum" dataDxfId="17" totalsRowDxfId="4"/>
    <tableColumn id="12" xr3:uid="{A5393BB1-386D-42A7-9C84-50E898FDA418}" name="Nutzung in (Anzahl): _x000a_Betriebs-restaurant Küche" totalsRowFunction="sum" dataDxfId="16" totalsRowDxfId="3"/>
    <tableColumn id="13" xr3:uid="{F42F55FA-621B-43DB-8BEC-86BC473BCC38}" name="Nutzung in (Anzahl): _x000a_Kaffeebar" totalsRowFunction="sum" dataDxfId="15" totalsRowDxfId="2"/>
    <tableColumn id="14" xr3:uid="{65AEF7E0-5221-4298-823C-529D532B3F38}" name="Nutzung in (Anzahl): _x000a_Teeküchen" totalsRowFunction="sum" dataDxfId="14" totalsRowDxfId="1"/>
    <tableColumn id="15" xr3:uid="{1A1B8302-7608-4B15-B86E-2D69449E3DC5}" name="Nutzung in (Anzahl): _x000a_Konferenzen" totalsRowFunction="sum" dataDxfId="13" totalsRowDxfId="0"/>
  </tableColumns>
  <tableStyleInfo name="TableStyleMedium13" showFirstColumn="0" showLastColumn="0" showRowStripes="1" showColumnStripes="0"/>
</table>
</file>

<file path=xl/theme/theme1.xml><?xml version="1.0" encoding="utf-8"?>
<a:theme xmlns:a="http://schemas.openxmlformats.org/drawingml/2006/main" name="Office Theme 2007 - 2010">
  <a:themeElements>
    <a:clrScheme name="K&amp;P CI 2025">
      <a:dk1>
        <a:srgbClr val="000000"/>
      </a:dk1>
      <a:lt1>
        <a:srgbClr val="F7F6F4"/>
      </a:lt1>
      <a:dk2>
        <a:srgbClr val="2B4955"/>
      </a:dk2>
      <a:lt2>
        <a:srgbClr val="FFFFFF"/>
      </a:lt2>
      <a:accent1>
        <a:srgbClr val="76EAAF"/>
      </a:accent1>
      <a:accent2>
        <a:srgbClr val="BAF5D7"/>
      </a:accent2>
      <a:accent3>
        <a:srgbClr val="FFE07D"/>
      </a:accent3>
      <a:accent4>
        <a:srgbClr val="FF8181"/>
      </a:accent4>
      <a:accent5>
        <a:srgbClr val="CDE1F3"/>
      </a:accent5>
      <a:accent6>
        <a:srgbClr val="CAD8E1"/>
      </a:accent6>
      <a:hlink>
        <a:srgbClr val="76EAAF"/>
      </a:hlink>
      <a:folHlink>
        <a:srgbClr val="2B4955"/>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1BC1C-13A5-4D32-8241-4CC35851AC4E}">
  <sheetPr>
    <pageSetUpPr fitToPage="1"/>
  </sheetPr>
  <dimension ref="B1:N605"/>
  <sheetViews>
    <sheetView tabSelected="1" zoomScale="110" zoomScaleNormal="110" workbookViewId="0">
      <pane ySplit="3" topLeftCell="A4" activePane="bottomLeft" state="frozen"/>
      <selection activeCell="I29" sqref="I29"/>
      <selection pane="bottomLeft"/>
    </sheetView>
  </sheetViews>
  <sheetFormatPr baseColWidth="10" defaultColWidth="11.42578125" defaultRowHeight="15" x14ac:dyDescent="0.25"/>
  <cols>
    <col min="1" max="1" width="3.7109375" style="4" customWidth="1"/>
    <col min="2" max="2" width="9.42578125" style="5" customWidth="1"/>
    <col min="3" max="3" width="22.5703125" style="4" customWidth="1"/>
    <col min="4" max="4" width="19.28515625" style="4" customWidth="1"/>
    <col min="5" max="5" width="16.85546875" style="4" customWidth="1"/>
    <col min="6" max="6" width="15.28515625" style="4" customWidth="1"/>
    <col min="7" max="7" width="56" style="4" customWidth="1"/>
    <col min="8" max="8" width="50.5703125" style="37" customWidth="1"/>
    <col min="9" max="9" width="18.5703125" style="4" customWidth="1"/>
    <col min="10" max="10" width="12" style="25" customWidth="1"/>
    <col min="11" max="14" width="12" style="5" customWidth="1"/>
    <col min="15" max="16384" width="11.42578125" style="4"/>
  </cols>
  <sheetData>
    <row r="1" spans="2:14" ht="15" customHeight="1" x14ac:dyDescent="0.25">
      <c r="B1" s="38" t="s">
        <v>0</v>
      </c>
      <c r="C1" s="38"/>
      <c r="D1" s="6"/>
      <c r="E1" s="7"/>
      <c r="F1" s="7"/>
      <c r="G1" s="7"/>
      <c r="H1" s="7"/>
      <c r="I1" s="7"/>
      <c r="J1" s="23"/>
      <c r="K1" s="8"/>
      <c r="L1" s="8"/>
      <c r="M1" s="8"/>
      <c r="N1" s="8"/>
    </row>
    <row r="2" spans="2:14" ht="15" customHeight="1" x14ac:dyDescent="0.25">
      <c r="B2" s="10"/>
      <c r="C2" s="10"/>
      <c r="D2" s="6"/>
      <c r="E2" s="7"/>
      <c r="F2" s="7"/>
      <c r="G2" s="7"/>
      <c r="H2" s="7"/>
      <c r="I2" s="7"/>
      <c r="J2" s="23"/>
      <c r="K2" s="8"/>
      <c r="L2" s="8"/>
      <c r="M2" s="8"/>
      <c r="N2" s="8"/>
    </row>
    <row r="3" spans="2:14" ht="64.5" customHeight="1" x14ac:dyDescent="0.25">
      <c r="B3" s="17" t="s">
        <v>1</v>
      </c>
      <c r="C3" s="18" t="s">
        <v>2</v>
      </c>
      <c r="D3" s="19" t="s">
        <v>3</v>
      </c>
      <c r="E3" s="19" t="s">
        <v>4</v>
      </c>
      <c r="F3" s="19" t="s">
        <v>5</v>
      </c>
      <c r="G3" s="19" t="s">
        <v>430</v>
      </c>
      <c r="H3" s="19" t="s">
        <v>6</v>
      </c>
      <c r="I3" s="20" t="s">
        <v>7</v>
      </c>
      <c r="J3" s="32" t="s">
        <v>433</v>
      </c>
      <c r="K3" s="19" t="s">
        <v>8</v>
      </c>
      <c r="L3" s="19" t="s">
        <v>9</v>
      </c>
      <c r="M3" s="19" t="s">
        <v>10</v>
      </c>
      <c r="N3" s="19" t="s">
        <v>11</v>
      </c>
    </row>
    <row r="4" spans="2:14" s="3" customFormat="1" ht="102" x14ac:dyDescent="0.25">
      <c r="B4" s="13">
        <v>1</v>
      </c>
      <c r="C4" s="14" t="s">
        <v>12</v>
      </c>
      <c r="D4" s="14" t="s">
        <v>13</v>
      </c>
      <c r="E4" s="14" t="s">
        <v>14</v>
      </c>
      <c r="F4" s="14"/>
      <c r="G4" s="11" t="s">
        <v>15</v>
      </c>
      <c r="H4" s="11"/>
      <c r="I4" s="12"/>
      <c r="J4" s="33">
        <f>SUM(Tabelle2[[#This Row],[Nutzung in (Anzahl): 
Betriebs-restaurant Küche]:[Nutzung in (Anzahl): 
Konferenzen]])</f>
        <v>8</v>
      </c>
      <c r="K4" s="30">
        <v>8</v>
      </c>
      <c r="L4" s="31"/>
      <c r="M4" s="31"/>
      <c r="N4" s="31"/>
    </row>
    <row r="5" spans="2:14" s="2" customFormat="1" ht="102" x14ac:dyDescent="0.25">
      <c r="B5" s="13">
        <f>B4+1</f>
        <v>2</v>
      </c>
      <c r="C5" s="14" t="s">
        <v>12</v>
      </c>
      <c r="D5" s="14" t="s">
        <v>13</v>
      </c>
      <c r="E5" s="14" t="s">
        <v>14</v>
      </c>
      <c r="F5" s="14"/>
      <c r="G5" s="11" t="s">
        <v>16</v>
      </c>
      <c r="H5" s="11"/>
      <c r="I5" s="12"/>
      <c r="J5" s="33">
        <f>SUM(Tabelle2[[#This Row],[Nutzung in (Anzahl): 
Betriebs-restaurant Küche]:[Nutzung in (Anzahl): 
Konferenzen]])</f>
        <v>2</v>
      </c>
      <c r="K5" s="13">
        <v>2</v>
      </c>
      <c r="L5" s="26"/>
      <c r="M5" s="26"/>
      <c r="N5" s="26"/>
    </row>
    <row r="6" spans="2:14" s="3" customFormat="1" ht="102" x14ac:dyDescent="0.25">
      <c r="B6" s="13">
        <f t="shared" ref="B6:B69" si="0">B5+1</f>
        <v>3</v>
      </c>
      <c r="C6" s="14" t="s">
        <v>12</v>
      </c>
      <c r="D6" s="14" t="s">
        <v>13</v>
      </c>
      <c r="E6" s="14" t="s">
        <v>14</v>
      </c>
      <c r="F6" s="14"/>
      <c r="G6" s="11" t="s">
        <v>17</v>
      </c>
      <c r="H6" s="11"/>
      <c r="I6" s="12"/>
      <c r="J6" s="33">
        <f>SUM(Tabelle2[[#This Row],[Nutzung in (Anzahl): 
Betriebs-restaurant Küche]:[Nutzung in (Anzahl): 
Konferenzen]])</f>
        <v>30</v>
      </c>
      <c r="K6" s="13">
        <v>30</v>
      </c>
      <c r="L6" s="26"/>
      <c r="M6" s="26"/>
      <c r="N6" s="26"/>
    </row>
    <row r="7" spans="2:14" s="2" customFormat="1" ht="102" x14ac:dyDescent="0.25">
      <c r="B7" s="13">
        <f t="shared" si="0"/>
        <v>4</v>
      </c>
      <c r="C7" s="14" t="s">
        <v>18</v>
      </c>
      <c r="D7" s="14" t="s">
        <v>13</v>
      </c>
      <c r="E7" s="14" t="s">
        <v>14</v>
      </c>
      <c r="F7" s="14"/>
      <c r="G7" s="11" t="s">
        <v>19</v>
      </c>
      <c r="H7" s="11"/>
      <c r="I7" s="12"/>
      <c r="J7" s="33">
        <f>SUM(Tabelle2[[#This Row],[Nutzung in (Anzahl): 
Betriebs-restaurant Küche]:[Nutzung in (Anzahl): 
Konferenzen]])</f>
        <v>30</v>
      </c>
      <c r="K7" s="13">
        <v>30</v>
      </c>
      <c r="L7" s="26"/>
      <c r="M7" s="26"/>
      <c r="N7" s="26"/>
    </row>
    <row r="8" spans="2:14" s="3" customFormat="1" ht="102" x14ac:dyDescent="0.25">
      <c r="B8" s="13">
        <f t="shared" si="0"/>
        <v>5</v>
      </c>
      <c r="C8" s="14" t="s">
        <v>18</v>
      </c>
      <c r="D8" s="14" t="s">
        <v>13</v>
      </c>
      <c r="E8" s="14" t="s">
        <v>14</v>
      </c>
      <c r="F8" s="14"/>
      <c r="G8" s="11" t="s">
        <v>20</v>
      </c>
      <c r="H8" s="11"/>
      <c r="I8" s="12"/>
      <c r="J8" s="33">
        <f>SUM(Tabelle2[[#This Row],[Nutzung in (Anzahl): 
Betriebs-restaurant Küche]:[Nutzung in (Anzahl): 
Konferenzen]])</f>
        <v>35</v>
      </c>
      <c r="K8" s="13">
        <v>35</v>
      </c>
      <c r="L8" s="26"/>
      <c r="M8" s="26"/>
      <c r="N8" s="26"/>
    </row>
    <row r="9" spans="2:14" s="2" customFormat="1" ht="102" x14ac:dyDescent="0.25">
      <c r="B9" s="13">
        <f t="shared" si="0"/>
        <v>6</v>
      </c>
      <c r="C9" s="14" t="s">
        <v>18</v>
      </c>
      <c r="D9" s="14" t="s">
        <v>13</v>
      </c>
      <c r="E9" s="14" t="s">
        <v>14</v>
      </c>
      <c r="F9" s="14"/>
      <c r="G9" s="11" t="s">
        <v>21</v>
      </c>
      <c r="H9" s="11"/>
      <c r="I9" s="12"/>
      <c r="J9" s="33">
        <f>SUM(Tabelle2[[#This Row],[Nutzung in (Anzahl): 
Betriebs-restaurant Küche]:[Nutzung in (Anzahl): 
Konferenzen]])</f>
        <v>10</v>
      </c>
      <c r="K9" s="13">
        <v>10</v>
      </c>
      <c r="L9" s="26"/>
      <c r="M9" s="26"/>
      <c r="N9" s="26"/>
    </row>
    <row r="10" spans="2:14" s="3" customFormat="1" ht="102" x14ac:dyDescent="0.25">
      <c r="B10" s="13">
        <f t="shared" si="0"/>
        <v>7</v>
      </c>
      <c r="C10" s="14" t="s">
        <v>18</v>
      </c>
      <c r="D10" s="14" t="s">
        <v>13</v>
      </c>
      <c r="E10" s="14" t="s">
        <v>14</v>
      </c>
      <c r="F10" s="14"/>
      <c r="G10" s="11" t="s">
        <v>22</v>
      </c>
      <c r="H10" s="11"/>
      <c r="I10" s="12"/>
      <c r="J10" s="33">
        <f>SUM(Tabelle2[[#This Row],[Nutzung in (Anzahl): 
Betriebs-restaurant Küche]:[Nutzung in (Anzahl): 
Konferenzen]])</f>
        <v>25</v>
      </c>
      <c r="K10" s="13">
        <v>25</v>
      </c>
      <c r="L10" s="26"/>
      <c r="M10" s="26"/>
      <c r="N10" s="26"/>
    </row>
    <row r="11" spans="2:14" s="2" customFormat="1" ht="102" x14ac:dyDescent="0.25">
      <c r="B11" s="13">
        <f t="shared" si="0"/>
        <v>8</v>
      </c>
      <c r="C11" s="14" t="s">
        <v>18</v>
      </c>
      <c r="D11" s="14" t="s">
        <v>13</v>
      </c>
      <c r="E11" s="14" t="s">
        <v>14</v>
      </c>
      <c r="F11" s="14"/>
      <c r="G11" s="11" t="s">
        <v>23</v>
      </c>
      <c r="H11" s="11"/>
      <c r="I11" s="12"/>
      <c r="J11" s="33">
        <f>SUM(Tabelle2[[#This Row],[Nutzung in (Anzahl): 
Betriebs-restaurant Küche]:[Nutzung in (Anzahl): 
Konferenzen]])</f>
        <v>60</v>
      </c>
      <c r="K11" s="13">
        <v>30</v>
      </c>
      <c r="L11" s="26">
        <v>30</v>
      </c>
      <c r="M11" s="26"/>
      <c r="N11" s="26"/>
    </row>
    <row r="12" spans="2:14" s="3" customFormat="1" ht="102" x14ac:dyDescent="0.25">
      <c r="B12" s="13">
        <f t="shared" si="0"/>
        <v>9</v>
      </c>
      <c r="C12" s="14" t="s">
        <v>12</v>
      </c>
      <c r="D12" s="14" t="s">
        <v>13</v>
      </c>
      <c r="E12" s="14" t="s">
        <v>14</v>
      </c>
      <c r="F12" s="14"/>
      <c r="G12" s="11" t="s">
        <v>24</v>
      </c>
      <c r="H12" s="11"/>
      <c r="I12" s="12"/>
      <c r="J12" s="33">
        <f>SUM(Tabelle2[[#This Row],[Nutzung in (Anzahl): 
Betriebs-restaurant Küche]:[Nutzung in (Anzahl): 
Konferenzen]])</f>
        <v>22</v>
      </c>
      <c r="K12" s="13">
        <v>14</v>
      </c>
      <c r="L12" s="26">
        <v>8</v>
      </c>
      <c r="M12" s="26"/>
      <c r="N12" s="26"/>
    </row>
    <row r="13" spans="2:14" s="2" customFormat="1" ht="102" x14ac:dyDescent="0.25">
      <c r="B13" s="13">
        <f t="shared" si="0"/>
        <v>10</v>
      </c>
      <c r="C13" s="14" t="s">
        <v>18</v>
      </c>
      <c r="D13" s="14" t="s">
        <v>13</v>
      </c>
      <c r="E13" s="14" t="s">
        <v>14</v>
      </c>
      <c r="F13" s="14"/>
      <c r="G13" s="11" t="s">
        <v>25</v>
      </c>
      <c r="H13" s="11"/>
      <c r="I13" s="12"/>
      <c r="J13" s="33">
        <f>SUM(Tabelle2[[#This Row],[Nutzung in (Anzahl): 
Betriebs-restaurant Küche]:[Nutzung in (Anzahl): 
Konferenzen]])</f>
        <v>24</v>
      </c>
      <c r="K13" s="13">
        <v>14</v>
      </c>
      <c r="L13" s="26">
        <v>10</v>
      </c>
      <c r="M13" s="26"/>
      <c r="N13" s="26"/>
    </row>
    <row r="14" spans="2:14" s="3" customFormat="1" ht="102" x14ac:dyDescent="0.25">
      <c r="B14" s="13">
        <f t="shared" si="0"/>
        <v>11</v>
      </c>
      <c r="C14" s="14" t="s">
        <v>18</v>
      </c>
      <c r="D14" s="14" t="s">
        <v>13</v>
      </c>
      <c r="E14" s="14" t="s">
        <v>14</v>
      </c>
      <c r="F14" s="14"/>
      <c r="G14" s="11" t="s">
        <v>26</v>
      </c>
      <c r="H14" s="11"/>
      <c r="I14" s="12"/>
      <c r="J14" s="33">
        <f>SUM(Tabelle2[[#This Row],[Nutzung in (Anzahl): 
Betriebs-restaurant Küche]:[Nutzung in (Anzahl): 
Konferenzen]])</f>
        <v>10</v>
      </c>
      <c r="K14" s="13">
        <v>10</v>
      </c>
      <c r="L14" s="26"/>
      <c r="M14" s="26"/>
      <c r="N14" s="26"/>
    </row>
    <row r="15" spans="2:14" s="2" customFormat="1" ht="102" x14ac:dyDescent="0.25">
      <c r="B15" s="13">
        <f t="shared" si="0"/>
        <v>12</v>
      </c>
      <c r="C15" s="14" t="s">
        <v>18</v>
      </c>
      <c r="D15" s="14" t="s">
        <v>13</v>
      </c>
      <c r="E15" s="14" t="s">
        <v>14</v>
      </c>
      <c r="F15" s="14"/>
      <c r="G15" s="11" t="s">
        <v>27</v>
      </c>
      <c r="H15" s="11"/>
      <c r="I15" s="12"/>
      <c r="J15" s="33">
        <f>SUM(Tabelle2[[#This Row],[Nutzung in (Anzahl): 
Betriebs-restaurant Küche]:[Nutzung in (Anzahl): 
Konferenzen]])</f>
        <v>5</v>
      </c>
      <c r="K15" s="13">
        <v>5</v>
      </c>
      <c r="L15" s="26"/>
      <c r="M15" s="26"/>
      <c r="N15" s="26"/>
    </row>
    <row r="16" spans="2:14" s="3" customFormat="1" ht="102" x14ac:dyDescent="0.25">
      <c r="B16" s="13">
        <f t="shared" si="0"/>
        <v>13</v>
      </c>
      <c r="C16" s="14" t="s">
        <v>12</v>
      </c>
      <c r="D16" s="14" t="s">
        <v>13</v>
      </c>
      <c r="E16" s="14" t="s">
        <v>14</v>
      </c>
      <c r="F16" s="14"/>
      <c r="G16" s="11" t="s">
        <v>28</v>
      </c>
      <c r="H16" s="11"/>
      <c r="I16" s="12"/>
      <c r="J16" s="33">
        <f>SUM(Tabelle2[[#This Row],[Nutzung in (Anzahl): 
Betriebs-restaurant Küche]:[Nutzung in (Anzahl): 
Konferenzen]])</f>
        <v>3</v>
      </c>
      <c r="K16" s="13">
        <v>3</v>
      </c>
      <c r="L16" s="26"/>
      <c r="M16" s="26"/>
      <c r="N16" s="26"/>
    </row>
    <row r="17" spans="2:14" s="2" customFormat="1" ht="114.75" x14ac:dyDescent="0.25">
      <c r="B17" s="13">
        <f t="shared" si="0"/>
        <v>14</v>
      </c>
      <c r="C17" s="14" t="s">
        <v>29</v>
      </c>
      <c r="D17" s="14" t="s">
        <v>13</v>
      </c>
      <c r="E17" s="14" t="s">
        <v>14</v>
      </c>
      <c r="F17" s="14"/>
      <c r="G17" s="11" t="s">
        <v>30</v>
      </c>
      <c r="H17" s="11"/>
      <c r="I17" s="12"/>
      <c r="J17" s="33">
        <f>SUM(Tabelle2[[#This Row],[Nutzung in (Anzahl): 
Betriebs-restaurant Küche]:[Nutzung in (Anzahl): 
Konferenzen]])</f>
        <v>10</v>
      </c>
      <c r="K17" s="13">
        <v>10</v>
      </c>
      <c r="L17" s="26"/>
      <c r="M17" s="26"/>
      <c r="N17" s="26"/>
    </row>
    <row r="18" spans="2:14" s="3" customFormat="1" ht="114.75" x14ac:dyDescent="0.25">
      <c r="B18" s="13">
        <f t="shared" si="0"/>
        <v>15</v>
      </c>
      <c r="C18" s="14" t="s">
        <v>29</v>
      </c>
      <c r="D18" s="14" t="s">
        <v>13</v>
      </c>
      <c r="E18" s="14" t="s">
        <v>14</v>
      </c>
      <c r="F18" s="14"/>
      <c r="G18" s="11" t="s">
        <v>31</v>
      </c>
      <c r="H18" s="11"/>
      <c r="I18" s="12"/>
      <c r="J18" s="33">
        <f>SUM(Tabelle2[[#This Row],[Nutzung in (Anzahl): 
Betriebs-restaurant Küche]:[Nutzung in (Anzahl): 
Konferenzen]])</f>
        <v>10</v>
      </c>
      <c r="K18" s="13">
        <v>10</v>
      </c>
      <c r="L18" s="26"/>
      <c r="M18" s="26"/>
      <c r="N18" s="26"/>
    </row>
    <row r="19" spans="2:14" s="2" customFormat="1" ht="114.75" x14ac:dyDescent="0.25">
      <c r="B19" s="13">
        <f t="shared" si="0"/>
        <v>16</v>
      </c>
      <c r="C19" s="14" t="s">
        <v>29</v>
      </c>
      <c r="D19" s="14" t="s">
        <v>13</v>
      </c>
      <c r="E19" s="14" t="s">
        <v>14</v>
      </c>
      <c r="F19" s="14"/>
      <c r="G19" s="11" t="s">
        <v>32</v>
      </c>
      <c r="H19" s="11"/>
      <c r="I19" s="12"/>
      <c r="J19" s="33">
        <f>SUM(Tabelle2[[#This Row],[Nutzung in (Anzahl): 
Betriebs-restaurant Küche]:[Nutzung in (Anzahl): 
Konferenzen]])</f>
        <v>2</v>
      </c>
      <c r="K19" s="13">
        <v>2</v>
      </c>
      <c r="L19" s="26"/>
      <c r="M19" s="26"/>
      <c r="N19" s="26"/>
    </row>
    <row r="20" spans="2:14" s="3" customFormat="1" ht="114.75" x14ac:dyDescent="0.25">
      <c r="B20" s="13">
        <f t="shared" si="0"/>
        <v>17</v>
      </c>
      <c r="C20" s="14" t="s">
        <v>29</v>
      </c>
      <c r="D20" s="14" t="s">
        <v>13</v>
      </c>
      <c r="E20" s="14" t="s">
        <v>14</v>
      </c>
      <c r="F20" s="14"/>
      <c r="G20" s="11" t="s">
        <v>33</v>
      </c>
      <c r="H20" s="11"/>
      <c r="I20" s="12"/>
      <c r="J20" s="33">
        <f>SUM(Tabelle2[[#This Row],[Nutzung in (Anzahl): 
Betriebs-restaurant Küche]:[Nutzung in (Anzahl): 
Konferenzen]])</f>
        <v>5</v>
      </c>
      <c r="K20" s="13">
        <v>5</v>
      </c>
      <c r="L20" s="26"/>
      <c r="M20" s="26"/>
      <c r="N20" s="26"/>
    </row>
    <row r="21" spans="2:14" s="2" customFormat="1" ht="114.75" x14ac:dyDescent="0.25">
      <c r="B21" s="13">
        <f t="shared" si="0"/>
        <v>18</v>
      </c>
      <c r="C21" s="14" t="s">
        <v>29</v>
      </c>
      <c r="D21" s="14" t="s">
        <v>13</v>
      </c>
      <c r="E21" s="14" t="s">
        <v>14</v>
      </c>
      <c r="F21" s="14"/>
      <c r="G21" s="11" t="s">
        <v>34</v>
      </c>
      <c r="H21" s="11"/>
      <c r="I21" s="12"/>
      <c r="J21" s="33">
        <f>SUM(Tabelle2[[#This Row],[Nutzung in (Anzahl): 
Betriebs-restaurant Küche]:[Nutzung in (Anzahl): 
Konferenzen]])</f>
        <v>5</v>
      </c>
      <c r="K21" s="13">
        <v>5</v>
      </c>
      <c r="L21" s="26"/>
      <c r="M21" s="26"/>
      <c r="N21" s="26"/>
    </row>
    <row r="22" spans="2:14" s="3" customFormat="1" ht="89.25" x14ac:dyDescent="0.25">
      <c r="B22" s="13">
        <f t="shared" si="0"/>
        <v>19</v>
      </c>
      <c r="C22" s="14" t="s">
        <v>35</v>
      </c>
      <c r="D22" s="14" t="s">
        <v>13</v>
      </c>
      <c r="E22" s="14" t="s">
        <v>14</v>
      </c>
      <c r="F22" s="14"/>
      <c r="G22" s="11" t="s">
        <v>36</v>
      </c>
      <c r="H22" s="11"/>
      <c r="I22" s="12"/>
      <c r="J22" s="33">
        <f>SUM(Tabelle2[[#This Row],[Nutzung in (Anzahl): 
Betriebs-restaurant Küche]:[Nutzung in (Anzahl): 
Konferenzen]])</f>
        <v>29</v>
      </c>
      <c r="K22" s="13">
        <v>29</v>
      </c>
      <c r="L22" s="26"/>
      <c r="M22" s="26"/>
      <c r="N22" s="26"/>
    </row>
    <row r="23" spans="2:14" s="2" customFormat="1" ht="89.25" x14ac:dyDescent="0.25">
      <c r="B23" s="13">
        <f t="shared" si="0"/>
        <v>20</v>
      </c>
      <c r="C23" s="14" t="s">
        <v>38</v>
      </c>
      <c r="D23" s="14" t="s">
        <v>13</v>
      </c>
      <c r="E23" s="14" t="s">
        <v>14</v>
      </c>
      <c r="F23" s="14"/>
      <c r="G23" s="11" t="s">
        <v>39</v>
      </c>
      <c r="H23" s="11"/>
      <c r="I23" s="12"/>
      <c r="J23" s="33">
        <f>SUM(Tabelle2[[#This Row],[Nutzung in (Anzahl): 
Betriebs-restaurant Küche]:[Nutzung in (Anzahl): 
Konferenzen]])</f>
        <v>20</v>
      </c>
      <c r="K23" s="13">
        <v>20</v>
      </c>
      <c r="L23" s="26"/>
      <c r="M23" s="26"/>
      <c r="N23" s="26"/>
    </row>
    <row r="24" spans="2:14" s="3" customFormat="1" ht="89.25" x14ac:dyDescent="0.25">
      <c r="B24" s="13">
        <f t="shared" si="0"/>
        <v>21</v>
      </c>
      <c r="C24" s="14" t="s">
        <v>38</v>
      </c>
      <c r="D24" s="14" t="s">
        <v>13</v>
      </c>
      <c r="E24" s="14" t="s">
        <v>14</v>
      </c>
      <c r="F24" s="14"/>
      <c r="G24" s="11" t="s">
        <v>40</v>
      </c>
      <c r="H24" s="11"/>
      <c r="I24" s="12"/>
      <c r="J24" s="33">
        <f>SUM(Tabelle2[[#This Row],[Nutzung in (Anzahl): 
Betriebs-restaurant Küche]:[Nutzung in (Anzahl): 
Konferenzen]])</f>
        <v>10</v>
      </c>
      <c r="K24" s="13">
        <v>10</v>
      </c>
      <c r="L24" s="26"/>
      <c r="M24" s="26"/>
      <c r="N24" s="26"/>
    </row>
    <row r="25" spans="2:14" s="2" customFormat="1" ht="76.5" x14ac:dyDescent="0.25">
      <c r="B25" s="13">
        <f t="shared" si="0"/>
        <v>22</v>
      </c>
      <c r="C25" s="14" t="s">
        <v>38</v>
      </c>
      <c r="D25" s="14" t="s">
        <v>13</v>
      </c>
      <c r="E25" s="14" t="s">
        <v>14</v>
      </c>
      <c r="F25" s="14"/>
      <c r="G25" s="11" t="s">
        <v>41</v>
      </c>
      <c r="H25" s="11"/>
      <c r="I25" s="12"/>
      <c r="J25" s="33">
        <f>SUM(Tabelle2[[#This Row],[Nutzung in (Anzahl): 
Betriebs-restaurant Küche]:[Nutzung in (Anzahl): 
Konferenzen]])</f>
        <v>3</v>
      </c>
      <c r="K25" s="13">
        <v>3</v>
      </c>
      <c r="L25" s="26"/>
      <c r="M25" s="26"/>
      <c r="N25" s="26"/>
    </row>
    <row r="26" spans="2:14" s="2" customFormat="1" ht="102" x14ac:dyDescent="0.25">
      <c r="B26" s="13">
        <f t="shared" si="0"/>
        <v>23</v>
      </c>
      <c r="C26" s="14" t="s">
        <v>38</v>
      </c>
      <c r="D26" s="14" t="s">
        <v>13</v>
      </c>
      <c r="E26" s="14" t="s">
        <v>14</v>
      </c>
      <c r="F26" s="14"/>
      <c r="G26" s="11" t="s">
        <v>42</v>
      </c>
      <c r="H26" s="11"/>
      <c r="I26" s="12"/>
      <c r="J26" s="33">
        <f>SUM(Tabelle2[[#This Row],[Nutzung in (Anzahl): 
Betriebs-restaurant Küche]:[Nutzung in (Anzahl): 
Konferenzen]])</f>
        <v>6</v>
      </c>
      <c r="K26" s="13">
        <v>6</v>
      </c>
      <c r="L26" s="26"/>
      <c r="M26" s="26"/>
      <c r="N26" s="26"/>
    </row>
    <row r="27" spans="2:14" s="3" customFormat="1" ht="89.25" x14ac:dyDescent="0.25">
      <c r="B27" s="13">
        <f t="shared" si="0"/>
        <v>24</v>
      </c>
      <c r="C27" s="14" t="s">
        <v>38</v>
      </c>
      <c r="D27" s="14" t="s">
        <v>13</v>
      </c>
      <c r="E27" s="14" t="s">
        <v>14</v>
      </c>
      <c r="F27" s="14"/>
      <c r="G27" s="11" t="s">
        <v>43</v>
      </c>
      <c r="H27" s="11"/>
      <c r="I27" s="12"/>
      <c r="J27" s="33">
        <f>SUM(Tabelle2[[#This Row],[Nutzung in (Anzahl): 
Betriebs-restaurant Küche]:[Nutzung in (Anzahl): 
Konferenzen]])</f>
        <v>10</v>
      </c>
      <c r="K27" s="13">
        <v>10</v>
      </c>
      <c r="L27" s="26"/>
      <c r="M27" s="26"/>
      <c r="N27" s="26"/>
    </row>
    <row r="28" spans="2:14" s="2" customFormat="1" ht="89.25" x14ac:dyDescent="0.25">
      <c r="B28" s="13">
        <f t="shared" si="0"/>
        <v>25</v>
      </c>
      <c r="C28" s="14" t="s">
        <v>38</v>
      </c>
      <c r="D28" s="14" t="s">
        <v>13</v>
      </c>
      <c r="E28" s="14" t="s">
        <v>14</v>
      </c>
      <c r="F28" s="14"/>
      <c r="G28" s="11" t="s">
        <v>44</v>
      </c>
      <c r="H28" s="11"/>
      <c r="I28" s="12"/>
      <c r="J28" s="33">
        <f>SUM(Tabelle2[[#This Row],[Nutzung in (Anzahl): 
Betriebs-restaurant Küche]:[Nutzung in (Anzahl): 
Konferenzen]])</f>
        <v>3</v>
      </c>
      <c r="K28" s="13">
        <v>3</v>
      </c>
      <c r="L28" s="26"/>
      <c r="M28" s="26"/>
      <c r="N28" s="26"/>
    </row>
    <row r="29" spans="2:14" s="3" customFormat="1" ht="76.5" x14ac:dyDescent="0.25">
      <c r="B29" s="13">
        <f t="shared" si="0"/>
        <v>26</v>
      </c>
      <c r="C29" s="14" t="s">
        <v>45</v>
      </c>
      <c r="D29" s="14" t="s">
        <v>13</v>
      </c>
      <c r="E29" s="14" t="s">
        <v>14</v>
      </c>
      <c r="F29" s="14"/>
      <c r="G29" s="11" t="s">
        <v>46</v>
      </c>
      <c r="H29" s="11" t="s">
        <v>37</v>
      </c>
      <c r="I29" s="12"/>
      <c r="J29" s="33">
        <f>SUM(Tabelle2[[#This Row],[Nutzung in (Anzahl): 
Betriebs-restaurant Küche]:[Nutzung in (Anzahl): 
Konferenzen]])</f>
        <v>18</v>
      </c>
      <c r="K29" s="13">
        <v>18</v>
      </c>
      <c r="L29" s="26"/>
      <c r="M29" s="26"/>
      <c r="N29" s="26"/>
    </row>
    <row r="30" spans="2:14" s="2" customFormat="1" ht="63.75" x14ac:dyDescent="0.25">
      <c r="B30" s="13">
        <f t="shared" si="0"/>
        <v>27</v>
      </c>
      <c r="C30" s="14" t="s">
        <v>45</v>
      </c>
      <c r="D30" s="14" t="s">
        <v>13</v>
      </c>
      <c r="E30" s="14" t="s">
        <v>14</v>
      </c>
      <c r="F30" s="14"/>
      <c r="G30" s="11" t="s">
        <v>47</v>
      </c>
      <c r="H30" s="11" t="s">
        <v>37</v>
      </c>
      <c r="I30" s="12"/>
      <c r="J30" s="33">
        <f>SUM(Tabelle2[[#This Row],[Nutzung in (Anzahl): 
Betriebs-restaurant Küche]:[Nutzung in (Anzahl): 
Konferenzen]])</f>
        <v>10</v>
      </c>
      <c r="K30" s="13">
        <v>10</v>
      </c>
      <c r="L30" s="26"/>
      <c r="M30" s="26"/>
      <c r="N30" s="26"/>
    </row>
    <row r="31" spans="2:14" s="3" customFormat="1" ht="102" x14ac:dyDescent="0.25">
      <c r="B31" s="13">
        <f t="shared" si="0"/>
        <v>28</v>
      </c>
      <c r="C31" s="14" t="s">
        <v>48</v>
      </c>
      <c r="D31" s="14" t="s">
        <v>13</v>
      </c>
      <c r="E31" s="14" t="s">
        <v>14</v>
      </c>
      <c r="F31" s="14"/>
      <c r="G31" s="11" t="s">
        <v>49</v>
      </c>
      <c r="H31" s="11"/>
      <c r="I31" s="12"/>
      <c r="J31" s="33">
        <f>SUM(Tabelle2[[#This Row],[Nutzung in (Anzahl): 
Betriebs-restaurant Küche]:[Nutzung in (Anzahl): 
Konferenzen]])</f>
        <v>2</v>
      </c>
      <c r="K31" s="13">
        <v>2</v>
      </c>
      <c r="L31" s="26"/>
      <c r="M31" s="26"/>
      <c r="N31" s="26"/>
    </row>
    <row r="32" spans="2:14" s="2" customFormat="1" ht="89.25" x14ac:dyDescent="0.25">
      <c r="B32" s="13">
        <f t="shared" si="0"/>
        <v>29</v>
      </c>
      <c r="C32" s="14" t="s">
        <v>18</v>
      </c>
      <c r="D32" s="14" t="s">
        <v>50</v>
      </c>
      <c r="E32" s="14" t="s">
        <v>51</v>
      </c>
      <c r="F32" s="14"/>
      <c r="G32" s="11" t="s">
        <v>52</v>
      </c>
      <c r="H32" s="11"/>
      <c r="I32" s="12"/>
      <c r="J32" s="33">
        <f>SUM(Tabelle2[[#This Row],[Nutzung in (Anzahl): 
Betriebs-restaurant Küche]:[Nutzung in (Anzahl): 
Konferenzen]])</f>
        <v>20</v>
      </c>
      <c r="K32" s="13">
        <v>20</v>
      </c>
      <c r="L32" s="26"/>
      <c r="M32" s="26"/>
      <c r="N32" s="26"/>
    </row>
    <row r="33" spans="2:14" s="3" customFormat="1" ht="89.25" x14ac:dyDescent="0.25">
      <c r="B33" s="13">
        <f t="shared" si="0"/>
        <v>30</v>
      </c>
      <c r="C33" s="14" t="s">
        <v>12</v>
      </c>
      <c r="D33" s="14" t="s">
        <v>50</v>
      </c>
      <c r="E33" s="14" t="s">
        <v>51</v>
      </c>
      <c r="F33" s="14"/>
      <c r="G33" s="11" t="s">
        <v>53</v>
      </c>
      <c r="H33" s="11"/>
      <c r="I33" s="12"/>
      <c r="J33" s="33">
        <f>SUM(Tabelle2[[#This Row],[Nutzung in (Anzahl): 
Betriebs-restaurant Küche]:[Nutzung in (Anzahl): 
Konferenzen]])</f>
        <v>10</v>
      </c>
      <c r="K33" s="13">
        <v>10</v>
      </c>
      <c r="L33" s="26"/>
      <c r="M33" s="26"/>
      <c r="N33" s="26"/>
    </row>
    <row r="34" spans="2:14" s="2" customFormat="1" ht="89.25" x14ac:dyDescent="0.25">
      <c r="B34" s="13">
        <f t="shared" si="0"/>
        <v>31</v>
      </c>
      <c r="C34" s="14" t="s">
        <v>12</v>
      </c>
      <c r="D34" s="14" t="s">
        <v>50</v>
      </c>
      <c r="E34" s="14" t="s">
        <v>51</v>
      </c>
      <c r="F34" s="14"/>
      <c r="G34" s="11" t="s">
        <v>54</v>
      </c>
      <c r="H34" s="11"/>
      <c r="I34" s="12"/>
      <c r="J34" s="33">
        <f>SUM(Tabelle2[[#This Row],[Nutzung in (Anzahl): 
Betriebs-restaurant Küche]:[Nutzung in (Anzahl): 
Konferenzen]])</f>
        <v>6</v>
      </c>
      <c r="K34" s="13">
        <v>6</v>
      </c>
      <c r="L34" s="26"/>
      <c r="M34" s="26"/>
      <c r="N34" s="26"/>
    </row>
    <row r="35" spans="2:14" s="3" customFormat="1" ht="89.25" x14ac:dyDescent="0.25">
      <c r="B35" s="13">
        <f t="shared" si="0"/>
        <v>32</v>
      </c>
      <c r="C35" s="14" t="s">
        <v>12</v>
      </c>
      <c r="D35" s="14" t="s">
        <v>50</v>
      </c>
      <c r="E35" s="14" t="s">
        <v>51</v>
      </c>
      <c r="F35" s="14"/>
      <c r="G35" s="11" t="s">
        <v>55</v>
      </c>
      <c r="H35" s="11"/>
      <c r="I35" s="12"/>
      <c r="J35" s="33">
        <f>SUM(Tabelle2[[#This Row],[Nutzung in (Anzahl): 
Betriebs-restaurant Küche]:[Nutzung in (Anzahl): 
Konferenzen]])</f>
        <v>10</v>
      </c>
      <c r="K35" s="13">
        <v>10</v>
      </c>
      <c r="L35" s="26"/>
      <c r="M35" s="26"/>
      <c r="N35" s="26"/>
    </row>
    <row r="36" spans="2:14" s="2" customFormat="1" ht="89.25" x14ac:dyDescent="0.25">
      <c r="B36" s="13">
        <f t="shared" si="0"/>
        <v>33</v>
      </c>
      <c r="C36" s="14" t="s">
        <v>12</v>
      </c>
      <c r="D36" s="14" t="s">
        <v>50</v>
      </c>
      <c r="E36" s="14" t="s">
        <v>51</v>
      </c>
      <c r="F36" s="14"/>
      <c r="G36" s="11" t="s">
        <v>56</v>
      </c>
      <c r="H36" s="11"/>
      <c r="I36" s="12"/>
      <c r="J36" s="33">
        <f>SUM(Tabelle2[[#This Row],[Nutzung in (Anzahl): 
Betriebs-restaurant Küche]:[Nutzung in (Anzahl): 
Konferenzen]])</f>
        <v>5</v>
      </c>
      <c r="K36" s="13">
        <v>5</v>
      </c>
      <c r="L36" s="26"/>
      <c r="M36" s="26"/>
      <c r="N36" s="26"/>
    </row>
    <row r="37" spans="2:14" s="3" customFormat="1" ht="89.25" x14ac:dyDescent="0.25">
      <c r="B37" s="13">
        <f t="shared" si="0"/>
        <v>34</v>
      </c>
      <c r="C37" s="14" t="s">
        <v>12</v>
      </c>
      <c r="D37" s="14" t="s">
        <v>50</v>
      </c>
      <c r="E37" s="14" t="s">
        <v>51</v>
      </c>
      <c r="F37" s="14"/>
      <c r="G37" s="11" t="s">
        <v>57</v>
      </c>
      <c r="H37" s="11"/>
      <c r="I37" s="12"/>
      <c r="J37" s="33">
        <f>SUM(Tabelle2[[#This Row],[Nutzung in (Anzahl): 
Betriebs-restaurant Küche]:[Nutzung in (Anzahl): 
Konferenzen]])</f>
        <v>5</v>
      </c>
      <c r="K37" s="13">
        <v>5</v>
      </c>
      <c r="L37" s="26"/>
      <c r="M37" s="26"/>
      <c r="N37" s="26"/>
    </row>
    <row r="38" spans="2:14" s="2" customFormat="1" ht="89.25" x14ac:dyDescent="0.25">
      <c r="B38" s="13">
        <f t="shared" si="0"/>
        <v>35</v>
      </c>
      <c r="C38" s="14" t="s">
        <v>12</v>
      </c>
      <c r="D38" s="14" t="s">
        <v>50</v>
      </c>
      <c r="E38" s="14" t="s">
        <v>51</v>
      </c>
      <c r="F38" s="14"/>
      <c r="G38" s="11" t="s">
        <v>58</v>
      </c>
      <c r="H38" s="11"/>
      <c r="I38" s="12"/>
      <c r="J38" s="33">
        <f>SUM(Tabelle2[[#This Row],[Nutzung in (Anzahl): 
Betriebs-restaurant Küche]:[Nutzung in (Anzahl): 
Konferenzen]])</f>
        <v>12</v>
      </c>
      <c r="K38" s="13">
        <v>12</v>
      </c>
      <c r="L38" s="26"/>
      <c r="M38" s="26"/>
      <c r="N38" s="26"/>
    </row>
    <row r="39" spans="2:14" s="3" customFormat="1" ht="89.25" x14ac:dyDescent="0.25">
      <c r="B39" s="13">
        <f t="shared" si="0"/>
        <v>36</v>
      </c>
      <c r="C39" s="14" t="s">
        <v>12</v>
      </c>
      <c r="D39" s="14" t="s">
        <v>50</v>
      </c>
      <c r="E39" s="14" t="s">
        <v>51</v>
      </c>
      <c r="F39" s="14"/>
      <c r="G39" s="11" t="s">
        <v>59</v>
      </c>
      <c r="H39" s="11"/>
      <c r="I39" s="12"/>
      <c r="J39" s="33">
        <f>SUM(Tabelle2[[#This Row],[Nutzung in (Anzahl): 
Betriebs-restaurant Küche]:[Nutzung in (Anzahl): 
Konferenzen]])</f>
        <v>5</v>
      </c>
      <c r="K39" s="13">
        <v>5</v>
      </c>
      <c r="L39" s="26"/>
      <c r="M39" s="26"/>
      <c r="N39" s="26"/>
    </row>
    <row r="40" spans="2:14" s="2" customFormat="1" ht="76.5" x14ac:dyDescent="0.25">
      <c r="B40" s="13">
        <f t="shared" si="0"/>
        <v>37</v>
      </c>
      <c r="C40" s="14" t="s">
        <v>38</v>
      </c>
      <c r="D40" s="14" t="s">
        <v>50</v>
      </c>
      <c r="E40" s="14" t="s">
        <v>51</v>
      </c>
      <c r="F40" s="14"/>
      <c r="G40" s="11" t="s">
        <v>60</v>
      </c>
      <c r="H40" s="11"/>
      <c r="I40" s="12"/>
      <c r="J40" s="33">
        <f>SUM(Tabelle2[[#This Row],[Nutzung in (Anzahl): 
Betriebs-restaurant Küche]:[Nutzung in (Anzahl): 
Konferenzen]])</f>
        <v>15</v>
      </c>
      <c r="K40" s="13">
        <v>15</v>
      </c>
      <c r="L40" s="26"/>
      <c r="M40" s="26"/>
      <c r="N40" s="26"/>
    </row>
    <row r="41" spans="2:14" s="3" customFormat="1" ht="76.5" x14ac:dyDescent="0.25">
      <c r="B41" s="13">
        <f t="shared" si="0"/>
        <v>38</v>
      </c>
      <c r="C41" s="14" t="s">
        <v>38</v>
      </c>
      <c r="D41" s="14" t="s">
        <v>50</v>
      </c>
      <c r="E41" s="14" t="s">
        <v>51</v>
      </c>
      <c r="F41" s="14"/>
      <c r="G41" s="11" t="s">
        <v>61</v>
      </c>
      <c r="H41" s="11"/>
      <c r="I41" s="12"/>
      <c r="J41" s="33">
        <f>SUM(Tabelle2[[#This Row],[Nutzung in (Anzahl): 
Betriebs-restaurant Küche]:[Nutzung in (Anzahl): 
Konferenzen]])</f>
        <v>10</v>
      </c>
      <c r="K41" s="13">
        <v>10</v>
      </c>
      <c r="L41" s="26"/>
      <c r="M41" s="26"/>
      <c r="N41" s="26"/>
    </row>
    <row r="42" spans="2:14" s="2" customFormat="1" ht="76.5" x14ac:dyDescent="0.25">
      <c r="B42" s="13">
        <f t="shared" si="0"/>
        <v>39</v>
      </c>
      <c r="C42" s="14" t="s">
        <v>38</v>
      </c>
      <c r="D42" s="14" t="s">
        <v>50</v>
      </c>
      <c r="E42" s="14" t="s">
        <v>51</v>
      </c>
      <c r="F42" s="14"/>
      <c r="G42" s="11" t="s">
        <v>62</v>
      </c>
      <c r="H42" s="11"/>
      <c r="I42" s="12"/>
      <c r="J42" s="33">
        <f>SUM(Tabelle2[[#This Row],[Nutzung in (Anzahl): 
Betriebs-restaurant Küche]:[Nutzung in (Anzahl): 
Konferenzen]])</f>
        <v>3</v>
      </c>
      <c r="K42" s="13">
        <v>3</v>
      </c>
      <c r="L42" s="26"/>
      <c r="M42" s="26"/>
      <c r="N42" s="26"/>
    </row>
    <row r="43" spans="2:14" s="3" customFormat="1" ht="89.25" x14ac:dyDescent="0.25">
      <c r="B43" s="13">
        <f t="shared" si="0"/>
        <v>40</v>
      </c>
      <c r="C43" s="14" t="s">
        <v>63</v>
      </c>
      <c r="D43" s="14" t="s">
        <v>50</v>
      </c>
      <c r="E43" s="14" t="s">
        <v>51</v>
      </c>
      <c r="F43" s="14"/>
      <c r="G43" s="11" t="s">
        <v>64</v>
      </c>
      <c r="H43" s="11"/>
      <c r="I43" s="12"/>
      <c r="J43" s="33">
        <f>SUM(Tabelle2[[#This Row],[Nutzung in (Anzahl): 
Betriebs-restaurant Küche]:[Nutzung in (Anzahl): 
Konferenzen]])</f>
        <v>1</v>
      </c>
      <c r="K43" s="13">
        <v>1</v>
      </c>
      <c r="L43" s="26"/>
      <c r="M43" s="26"/>
      <c r="N43" s="26"/>
    </row>
    <row r="44" spans="2:14" s="2" customFormat="1" ht="89.25" x14ac:dyDescent="0.25">
      <c r="B44" s="13">
        <f t="shared" si="0"/>
        <v>41</v>
      </c>
      <c r="C44" s="14" t="s">
        <v>65</v>
      </c>
      <c r="D44" s="14" t="s">
        <v>13</v>
      </c>
      <c r="E44" s="14" t="s">
        <v>14</v>
      </c>
      <c r="F44" s="14"/>
      <c r="G44" s="11" t="s">
        <v>66</v>
      </c>
      <c r="H44" s="11"/>
      <c r="I44" s="12"/>
      <c r="J44" s="33">
        <f>SUM(Tabelle2[[#This Row],[Nutzung in (Anzahl): 
Betriebs-restaurant Küche]:[Nutzung in (Anzahl): 
Konferenzen]])</f>
        <v>2</v>
      </c>
      <c r="K44" s="13">
        <v>2</v>
      </c>
      <c r="L44" s="26"/>
      <c r="M44" s="26"/>
      <c r="N44" s="26"/>
    </row>
    <row r="45" spans="2:14" s="3" customFormat="1" ht="76.5" x14ac:dyDescent="0.25">
      <c r="B45" s="13">
        <f t="shared" si="0"/>
        <v>42</v>
      </c>
      <c r="C45" s="14" t="s">
        <v>67</v>
      </c>
      <c r="D45" s="14" t="s">
        <v>68</v>
      </c>
      <c r="E45" s="14" t="s">
        <v>69</v>
      </c>
      <c r="F45" s="14"/>
      <c r="G45" s="11" t="s">
        <v>70</v>
      </c>
      <c r="H45" s="11"/>
      <c r="I45" s="12"/>
      <c r="J45" s="33">
        <f>SUM(Tabelle2[[#This Row],[Nutzung in (Anzahl): 
Betriebs-restaurant Küche]:[Nutzung in (Anzahl): 
Konferenzen]])</f>
        <v>44</v>
      </c>
      <c r="K45" s="13">
        <v>44</v>
      </c>
      <c r="L45" s="26"/>
      <c r="M45" s="26"/>
      <c r="N45" s="26"/>
    </row>
    <row r="46" spans="2:14" s="2" customFormat="1" ht="63.75" x14ac:dyDescent="0.25">
      <c r="B46" s="13">
        <f t="shared" si="0"/>
        <v>43</v>
      </c>
      <c r="C46" s="14" t="s">
        <v>67</v>
      </c>
      <c r="D46" s="14" t="s">
        <v>68</v>
      </c>
      <c r="E46" s="14" t="s">
        <v>69</v>
      </c>
      <c r="F46" s="14"/>
      <c r="G46" s="11" t="s">
        <v>71</v>
      </c>
      <c r="H46" s="11"/>
      <c r="I46" s="12"/>
      <c r="J46" s="33">
        <f>SUM(Tabelle2[[#This Row],[Nutzung in (Anzahl): 
Betriebs-restaurant Küche]:[Nutzung in (Anzahl): 
Konferenzen]])</f>
        <v>12</v>
      </c>
      <c r="K46" s="13">
        <v>12</v>
      </c>
      <c r="L46" s="26"/>
      <c r="M46" s="26"/>
      <c r="N46" s="26"/>
    </row>
    <row r="47" spans="2:14" s="3" customFormat="1" ht="63.75" x14ac:dyDescent="0.25">
      <c r="B47" s="13">
        <f t="shared" si="0"/>
        <v>44</v>
      </c>
      <c r="C47" s="14" t="s">
        <v>67</v>
      </c>
      <c r="D47" s="14" t="s">
        <v>68</v>
      </c>
      <c r="E47" s="14" t="s">
        <v>69</v>
      </c>
      <c r="F47" s="14"/>
      <c r="G47" s="11" t="s">
        <v>72</v>
      </c>
      <c r="H47" s="11"/>
      <c r="I47" s="12"/>
      <c r="J47" s="33">
        <f>SUM(Tabelle2[[#This Row],[Nutzung in (Anzahl): 
Betriebs-restaurant Küche]:[Nutzung in (Anzahl): 
Konferenzen]])</f>
        <v>12</v>
      </c>
      <c r="K47" s="13">
        <v>12</v>
      </c>
      <c r="L47" s="26"/>
      <c r="M47" s="26"/>
      <c r="N47" s="26"/>
    </row>
    <row r="48" spans="2:14" s="2" customFormat="1" ht="63.75" x14ac:dyDescent="0.25">
      <c r="B48" s="13">
        <f t="shared" si="0"/>
        <v>45</v>
      </c>
      <c r="C48" s="14" t="s">
        <v>67</v>
      </c>
      <c r="D48" s="14" t="s">
        <v>68</v>
      </c>
      <c r="E48" s="14" t="s">
        <v>69</v>
      </c>
      <c r="F48" s="14"/>
      <c r="G48" s="11" t="s">
        <v>73</v>
      </c>
      <c r="H48" s="11"/>
      <c r="I48" s="12"/>
      <c r="J48" s="33">
        <f>SUM(Tabelle2[[#This Row],[Nutzung in (Anzahl): 
Betriebs-restaurant Küche]:[Nutzung in (Anzahl): 
Konferenzen]])</f>
        <v>27</v>
      </c>
      <c r="K48" s="13">
        <v>27</v>
      </c>
      <c r="L48" s="26"/>
      <c r="M48" s="26"/>
      <c r="N48" s="26"/>
    </row>
    <row r="49" spans="2:14" s="3" customFormat="1" ht="63.75" x14ac:dyDescent="0.25">
      <c r="B49" s="13">
        <f t="shared" si="0"/>
        <v>46</v>
      </c>
      <c r="C49" s="14" t="s">
        <v>74</v>
      </c>
      <c r="D49" s="14" t="s">
        <v>68</v>
      </c>
      <c r="E49" s="14"/>
      <c r="F49" s="14"/>
      <c r="G49" s="11" t="s">
        <v>75</v>
      </c>
      <c r="H49" s="11"/>
      <c r="I49" s="12"/>
      <c r="J49" s="33">
        <f>SUM(Tabelle2[[#This Row],[Nutzung in (Anzahl): 
Betriebs-restaurant Küche]:[Nutzung in (Anzahl): 
Konferenzen]])</f>
        <v>15</v>
      </c>
      <c r="K49" s="13">
        <v>15</v>
      </c>
      <c r="L49" s="26"/>
      <c r="M49" s="26"/>
      <c r="N49" s="26"/>
    </row>
    <row r="50" spans="2:14" s="2" customFormat="1" ht="63.75" x14ac:dyDescent="0.25">
      <c r="B50" s="13">
        <f t="shared" si="0"/>
        <v>47</v>
      </c>
      <c r="C50" s="14" t="s">
        <v>76</v>
      </c>
      <c r="D50" s="14" t="s">
        <v>68</v>
      </c>
      <c r="E50" s="14" t="s">
        <v>69</v>
      </c>
      <c r="F50" s="14"/>
      <c r="G50" s="11" t="s">
        <v>77</v>
      </c>
      <c r="H50" s="11"/>
      <c r="I50" s="12"/>
      <c r="J50" s="33">
        <f>SUM(Tabelle2[[#This Row],[Nutzung in (Anzahl): 
Betriebs-restaurant Küche]:[Nutzung in (Anzahl): 
Konferenzen]])</f>
        <v>12</v>
      </c>
      <c r="K50" s="13">
        <v>12</v>
      </c>
      <c r="L50" s="26"/>
      <c r="M50" s="26"/>
      <c r="N50" s="26"/>
    </row>
    <row r="51" spans="2:14" s="3" customFormat="1" ht="63.75" x14ac:dyDescent="0.25">
      <c r="B51" s="13">
        <f t="shared" si="0"/>
        <v>48</v>
      </c>
      <c r="C51" s="14" t="s">
        <v>78</v>
      </c>
      <c r="D51" s="14" t="s">
        <v>68</v>
      </c>
      <c r="E51" s="14" t="s">
        <v>69</v>
      </c>
      <c r="F51" s="14"/>
      <c r="G51" s="11" t="s">
        <v>79</v>
      </c>
      <c r="H51" s="11"/>
      <c r="I51" s="12"/>
      <c r="J51" s="33">
        <f>SUM(Tabelle2[[#This Row],[Nutzung in (Anzahl): 
Betriebs-restaurant Küche]:[Nutzung in (Anzahl): 
Konferenzen]])</f>
        <v>2</v>
      </c>
      <c r="K51" s="13">
        <v>2</v>
      </c>
      <c r="L51" s="26"/>
      <c r="M51" s="26"/>
      <c r="N51" s="26"/>
    </row>
    <row r="52" spans="2:14" s="2" customFormat="1" ht="114.75" x14ac:dyDescent="0.25">
      <c r="B52" s="13">
        <f t="shared" si="0"/>
        <v>49</v>
      </c>
      <c r="C52" s="14" t="s">
        <v>80</v>
      </c>
      <c r="D52" s="14"/>
      <c r="E52" s="14" t="s">
        <v>81</v>
      </c>
      <c r="F52" s="14"/>
      <c r="G52" s="11" t="s">
        <v>82</v>
      </c>
      <c r="H52" s="11"/>
      <c r="I52" s="12"/>
      <c r="J52" s="33">
        <f>SUM(Tabelle2[[#This Row],[Nutzung in (Anzahl): 
Betriebs-restaurant Küche]:[Nutzung in (Anzahl): 
Konferenzen]])</f>
        <v>18</v>
      </c>
      <c r="K52" s="13">
        <v>18</v>
      </c>
      <c r="L52" s="26"/>
      <c r="M52" s="26"/>
      <c r="N52" s="26"/>
    </row>
    <row r="53" spans="2:14" s="3" customFormat="1" ht="102" x14ac:dyDescent="0.25">
      <c r="B53" s="13">
        <f t="shared" si="0"/>
        <v>50</v>
      </c>
      <c r="C53" s="14" t="s">
        <v>83</v>
      </c>
      <c r="D53" s="14"/>
      <c r="E53" s="14" t="s">
        <v>81</v>
      </c>
      <c r="F53" s="14"/>
      <c r="G53" s="11" t="s">
        <v>84</v>
      </c>
      <c r="H53" s="11"/>
      <c r="I53" s="12"/>
      <c r="J53" s="33">
        <f>SUM(Tabelle2[[#This Row],[Nutzung in (Anzahl): 
Betriebs-restaurant Küche]:[Nutzung in (Anzahl): 
Konferenzen]])</f>
        <v>10</v>
      </c>
      <c r="K53" s="13">
        <v>10</v>
      </c>
      <c r="L53" s="26"/>
      <c r="M53" s="26"/>
      <c r="N53" s="26"/>
    </row>
    <row r="54" spans="2:14" s="2" customFormat="1" ht="102" x14ac:dyDescent="0.25">
      <c r="B54" s="13">
        <f t="shared" si="0"/>
        <v>51</v>
      </c>
      <c r="C54" s="14" t="s">
        <v>83</v>
      </c>
      <c r="D54" s="14"/>
      <c r="E54" s="14" t="s">
        <v>81</v>
      </c>
      <c r="F54" s="14"/>
      <c r="G54" s="11" t="s">
        <v>85</v>
      </c>
      <c r="H54" s="11"/>
      <c r="I54" s="12"/>
      <c r="J54" s="33">
        <f>SUM(Tabelle2[[#This Row],[Nutzung in (Anzahl): 
Betriebs-restaurant Küche]:[Nutzung in (Anzahl): 
Konferenzen]])</f>
        <v>6</v>
      </c>
      <c r="K54" s="13">
        <v>6</v>
      </c>
      <c r="L54" s="26"/>
      <c r="M54" s="26"/>
      <c r="N54" s="26"/>
    </row>
    <row r="55" spans="2:14" s="2" customFormat="1" ht="114.75" x14ac:dyDescent="0.25">
      <c r="B55" s="13">
        <f t="shared" si="0"/>
        <v>52</v>
      </c>
      <c r="C55" s="14" t="s">
        <v>86</v>
      </c>
      <c r="D55" s="14" t="s">
        <v>87</v>
      </c>
      <c r="E55" s="14" t="s">
        <v>88</v>
      </c>
      <c r="F55" s="14"/>
      <c r="G55" s="11" t="s">
        <v>89</v>
      </c>
      <c r="H55" s="11" t="s">
        <v>461</v>
      </c>
      <c r="I55" s="12"/>
      <c r="J55" s="33">
        <f>SUM(Tabelle2[[#This Row],[Nutzung in (Anzahl): 
Betriebs-restaurant Küche]:[Nutzung in (Anzahl): 
Konferenzen]])</f>
        <v>24</v>
      </c>
      <c r="K55" s="13">
        <v>20</v>
      </c>
      <c r="L55" s="26">
        <v>4</v>
      </c>
      <c r="M55" s="26"/>
      <c r="N55" s="26"/>
    </row>
    <row r="56" spans="2:14" s="3" customFormat="1" ht="63.75" x14ac:dyDescent="0.25">
      <c r="B56" s="13">
        <f t="shared" si="0"/>
        <v>53</v>
      </c>
      <c r="C56" s="14" t="s">
        <v>90</v>
      </c>
      <c r="D56" s="14" t="s">
        <v>90</v>
      </c>
      <c r="E56" s="14" t="s">
        <v>14</v>
      </c>
      <c r="F56" s="14"/>
      <c r="G56" s="11" t="s">
        <v>435</v>
      </c>
      <c r="H56" s="11" t="s">
        <v>434</v>
      </c>
      <c r="I56" s="12"/>
      <c r="J56" s="33">
        <f>SUM(Tabelle2[[#This Row],[Nutzung in (Anzahl): 
Betriebs-restaurant Küche]:[Nutzung in (Anzahl): 
Konferenzen]])</f>
        <v>10</v>
      </c>
      <c r="K56" s="13"/>
      <c r="L56" s="26"/>
      <c r="M56" s="26"/>
      <c r="N56" s="26">
        <v>10</v>
      </c>
    </row>
    <row r="57" spans="2:14" s="2" customFormat="1" ht="76.5" x14ac:dyDescent="0.25">
      <c r="B57" s="13">
        <f t="shared" si="0"/>
        <v>54</v>
      </c>
      <c r="C57" s="14" t="s">
        <v>91</v>
      </c>
      <c r="D57" s="14" t="s">
        <v>92</v>
      </c>
      <c r="E57" s="11" t="s">
        <v>14</v>
      </c>
      <c r="F57" s="11" t="s">
        <v>93</v>
      </c>
      <c r="G57" s="11" t="s">
        <v>94</v>
      </c>
      <c r="H57" s="11" t="s">
        <v>486</v>
      </c>
      <c r="I57" s="12"/>
      <c r="J57" s="33">
        <f>SUM(Tabelle2[[#This Row],[Nutzung in (Anzahl): 
Betriebs-restaurant Küche]:[Nutzung in (Anzahl): 
Konferenzen]])</f>
        <v>3</v>
      </c>
      <c r="K57" s="13">
        <v>3</v>
      </c>
      <c r="L57" s="26"/>
      <c r="M57" s="26"/>
      <c r="N57" s="26"/>
    </row>
    <row r="58" spans="2:14" s="3" customFormat="1" ht="76.5" x14ac:dyDescent="0.25">
      <c r="B58" s="13">
        <f t="shared" si="0"/>
        <v>55</v>
      </c>
      <c r="C58" s="14" t="s">
        <v>91</v>
      </c>
      <c r="D58" s="14" t="s">
        <v>92</v>
      </c>
      <c r="E58" s="14" t="s">
        <v>14</v>
      </c>
      <c r="F58" s="14" t="s">
        <v>95</v>
      </c>
      <c r="G58" s="11" t="s">
        <v>96</v>
      </c>
      <c r="H58" s="11" t="s">
        <v>486</v>
      </c>
      <c r="I58" s="12"/>
      <c r="J58" s="33">
        <f>SUM(Tabelle2[[#This Row],[Nutzung in (Anzahl): 
Betriebs-restaurant Küche]:[Nutzung in (Anzahl): 
Konferenzen]])</f>
        <v>3</v>
      </c>
      <c r="K58" s="13">
        <v>3</v>
      </c>
      <c r="L58" s="26"/>
      <c r="M58" s="26"/>
      <c r="N58" s="26"/>
    </row>
    <row r="59" spans="2:14" s="2" customFormat="1" ht="76.5" x14ac:dyDescent="0.25">
      <c r="B59" s="13">
        <f t="shared" si="0"/>
        <v>56</v>
      </c>
      <c r="C59" s="14" t="s">
        <v>91</v>
      </c>
      <c r="D59" s="14" t="s">
        <v>92</v>
      </c>
      <c r="E59" s="14" t="s">
        <v>14</v>
      </c>
      <c r="F59" s="14" t="s">
        <v>97</v>
      </c>
      <c r="G59" s="11" t="s">
        <v>98</v>
      </c>
      <c r="H59" s="11" t="s">
        <v>486</v>
      </c>
      <c r="I59" s="12"/>
      <c r="J59" s="33">
        <f>SUM(Tabelle2[[#This Row],[Nutzung in (Anzahl): 
Betriebs-restaurant Küche]:[Nutzung in (Anzahl): 
Konferenzen]])</f>
        <v>3</v>
      </c>
      <c r="K59" s="13">
        <v>3</v>
      </c>
      <c r="L59" s="26"/>
      <c r="M59" s="26"/>
      <c r="N59" s="26"/>
    </row>
    <row r="60" spans="2:14" s="3" customFormat="1" ht="76.5" x14ac:dyDescent="0.25">
      <c r="B60" s="13">
        <f t="shared" si="0"/>
        <v>57</v>
      </c>
      <c r="C60" s="14" t="s">
        <v>91</v>
      </c>
      <c r="D60" s="14" t="s">
        <v>92</v>
      </c>
      <c r="E60" s="14" t="s">
        <v>14</v>
      </c>
      <c r="F60" s="14" t="s">
        <v>99</v>
      </c>
      <c r="G60" s="11" t="s">
        <v>100</v>
      </c>
      <c r="H60" s="11" t="s">
        <v>486</v>
      </c>
      <c r="I60" s="12"/>
      <c r="J60" s="33">
        <f>SUM(Tabelle2[[#This Row],[Nutzung in (Anzahl): 
Betriebs-restaurant Küche]:[Nutzung in (Anzahl): 
Konferenzen]])</f>
        <v>3</v>
      </c>
      <c r="K60" s="13">
        <v>3</v>
      </c>
      <c r="L60" s="26"/>
      <c r="M60" s="26"/>
      <c r="N60" s="26"/>
    </row>
    <row r="61" spans="2:14" s="2" customFormat="1" ht="76.5" x14ac:dyDescent="0.25">
      <c r="B61" s="13">
        <f t="shared" si="0"/>
        <v>58</v>
      </c>
      <c r="C61" s="14" t="s">
        <v>91</v>
      </c>
      <c r="D61" s="14" t="s">
        <v>92</v>
      </c>
      <c r="E61" s="14" t="s">
        <v>14</v>
      </c>
      <c r="F61" s="14" t="s">
        <v>101</v>
      </c>
      <c r="G61" s="11" t="s">
        <v>102</v>
      </c>
      <c r="H61" s="11" t="s">
        <v>486</v>
      </c>
      <c r="I61" s="12"/>
      <c r="J61" s="33">
        <f>SUM(Tabelle2[[#This Row],[Nutzung in (Anzahl): 
Betriebs-restaurant Küche]:[Nutzung in (Anzahl): 
Konferenzen]])</f>
        <v>3</v>
      </c>
      <c r="K61" s="13">
        <v>3</v>
      </c>
      <c r="L61" s="26"/>
      <c r="M61" s="26"/>
      <c r="N61" s="26"/>
    </row>
    <row r="62" spans="2:14" s="3" customFormat="1" ht="76.5" x14ac:dyDescent="0.25">
      <c r="B62" s="13">
        <f t="shared" si="0"/>
        <v>59</v>
      </c>
      <c r="C62" s="14" t="s">
        <v>91</v>
      </c>
      <c r="D62" s="14" t="s">
        <v>92</v>
      </c>
      <c r="E62" s="14" t="s">
        <v>14</v>
      </c>
      <c r="F62" s="14" t="s">
        <v>103</v>
      </c>
      <c r="G62" s="11" t="s">
        <v>104</v>
      </c>
      <c r="H62" s="11" t="s">
        <v>486</v>
      </c>
      <c r="I62" s="12"/>
      <c r="J62" s="33">
        <f>SUM(Tabelle2[[#This Row],[Nutzung in (Anzahl): 
Betriebs-restaurant Küche]:[Nutzung in (Anzahl): 
Konferenzen]])</f>
        <v>2</v>
      </c>
      <c r="K62" s="13">
        <v>2</v>
      </c>
      <c r="L62" s="26"/>
      <c r="M62" s="26"/>
      <c r="N62" s="26"/>
    </row>
    <row r="63" spans="2:14" s="2" customFormat="1" ht="76.5" x14ac:dyDescent="0.25">
      <c r="B63" s="13">
        <f t="shared" si="0"/>
        <v>60</v>
      </c>
      <c r="C63" s="14" t="s">
        <v>91</v>
      </c>
      <c r="D63" s="14" t="s">
        <v>92</v>
      </c>
      <c r="E63" s="14" t="s">
        <v>14</v>
      </c>
      <c r="F63" s="14" t="s">
        <v>105</v>
      </c>
      <c r="G63" s="11" t="s">
        <v>106</v>
      </c>
      <c r="H63" s="11" t="s">
        <v>486</v>
      </c>
      <c r="I63" s="12"/>
      <c r="J63" s="33">
        <f>SUM(Tabelle2[[#This Row],[Nutzung in (Anzahl): 
Betriebs-restaurant Küche]:[Nutzung in (Anzahl): 
Konferenzen]])</f>
        <v>5</v>
      </c>
      <c r="K63" s="13">
        <v>5</v>
      </c>
      <c r="L63" s="26"/>
      <c r="M63" s="26"/>
      <c r="N63" s="26"/>
    </row>
    <row r="64" spans="2:14" s="3" customFormat="1" ht="76.5" x14ac:dyDescent="0.25">
      <c r="B64" s="13">
        <f t="shared" si="0"/>
        <v>61</v>
      </c>
      <c r="C64" s="14" t="s">
        <v>107</v>
      </c>
      <c r="D64" s="14" t="s">
        <v>92</v>
      </c>
      <c r="E64" s="14" t="s">
        <v>69</v>
      </c>
      <c r="F64" s="14"/>
      <c r="G64" s="11" t="s">
        <v>108</v>
      </c>
      <c r="H64" s="14" t="s">
        <v>434</v>
      </c>
      <c r="I64" s="12"/>
      <c r="J64" s="33">
        <f>SUM(Tabelle2[[#This Row],[Nutzung in (Anzahl): 
Betriebs-restaurant Küche]:[Nutzung in (Anzahl): 
Konferenzen]])</f>
        <v>2</v>
      </c>
      <c r="K64" s="13">
        <v>2</v>
      </c>
      <c r="L64" s="26"/>
      <c r="M64" s="26"/>
      <c r="N64" s="26"/>
    </row>
    <row r="65" spans="2:14" s="2" customFormat="1" ht="38.25" x14ac:dyDescent="0.25">
      <c r="B65" s="13">
        <f t="shared" si="0"/>
        <v>62</v>
      </c>
      <c r="C65" s="14" t="s">
        <v>109</v>
      </c>
      <c r="D65" s="14" t="s">
        <v>92</v>
      </c>
      <c r="E65" s="14" t="s">
        <v>14</v>
      </c>
      <c r="F65" s="14"/>
      <c r="G65" s="11" t="s">
        <v>110</v>
      </c>
      <c r="H65" s="11" t="s">
        <v>434</v>
      </c>
      <c r="I65" s="12"/>
      <c r="J65" s="33">
        <f>SUM(Tabelle2[[#This Row],[Nutzung in (Anzahl): 
Betriebs-restaurant Küche]:[Nutzung in (Anzahl): 
Konferenzen]])</f>
        <v>3</v>
      </c>
      <c r="K65" s="13">
        <v>3</v>
      </c>
      <c r="L65" s="26"/>
      <c r="M65" s="26"/>
      <c r="N65" s="26"/>
    </row>
    <row r="66" spans="2:14" s="3" customFormat="1" ht="76.5" x14ac:dyDescent="0.25">
      <c r="B66" s="13">
        <f t="shared" si="0"/>
        <v>63</v>
      </c>
      <c r="C66" s="14" t="s">
        <v>111</v>
      </c>
      <c r="D66" s="14" t="s">
        <v>92</v>
      </c>
      <c r="E66" s="14" t="s">
        <v>14</v>
      </c>
      <c r="F66" s="14"/>
      <c r="G66" s="11" t="s">
        <v>112</v>
      </c>
      <c r="H66" s="11" t="s">
        <v>434</v>
      </c>
      <c r="I66" s="12"/>
      <c r="J66" s="33">
        <f>SUM(Tabelle2[[#This Row],[Nutzung in (Anzahl): 
Betriebs-restaurant Küche]:[Nutzung in (Anzahl): 
Konferenzen]])</f>
        <v>4</v>
      </c>
      <c r="K66" s="13">
        <v>4</v>
      </c>
      <c r="L66" s="26"/>
      <c r="M66" s="26"/>
      <c r="N66" s="26"/>
    </row>
    <row r="67" spans="2:14" s="2" customFormat="1" ht="51" x14ac:dyDescent="0.25">
      <c r="B67" s="13">
        <f t="shared" si="0"/>
        <v>64</v>
      </c>
      <c r="C67" s="14" t="s">
        <v>113</v>
      </c>
      <c r="D67" s="14" t="s">
        <v>92</v>
      </c>
      <c r="E67" s="14" t="s">
        <v>114</v>
      </c>
      <c r="F67" s="14"/>
      <c r="G67" s="11" t="s">
        <v>115</v>
      </c>
      <c r="H67" s="11" t="s">
        <v>434</v>
      </c>
      <c r="I67" s="12"/>
      <c r="J67" s="33">
        <f>SUM(Tabelle2[[#This Row],[Nutzung in (Anzahl): 
Betriebs-restaurant Küche]:[Nutzung in (Anzahl): 
Konferenzen]])</f>
        <v>10</v>
      </c>
      <c r="K67" s="13">
        <v>10</v>
      </c>
      <c r="L67" s="26"/>
      <c r="M67" s="26"/>
      <c r="N67" s="26"/>
    </row>
    <row r="68" spans="2:14" s="3" customFormat="1" ht="89.25" x14ac:dyDescent="0.25">
      <c r="B68" s="13">
        <f t="shared" si="0"/>
        <v>65</v>
      </c>
      <c r="C68" s="14" t="s">
        <v>116</v>
      </c>
      <c r="D68" s="14" t="s">
        <v>92</v>
      </c>
      <c r="E68" s="14" t="s">
        <v>114</v>
      </c>
      <c r="F68" s="14"/>
      <c r="G68" s="11" t="s">
        <v>117</v>
      </c>
      <c r="H68" s="11" t="s">
        <v>506</v>
      </c>
      <c r="I68" s="12"/>
      <c r="J68" s="33">
        <f>SUM(Tabelle2[[#This Row],[Nutzung in (Anzahl): 
Betriebs-restaurant Küche]:[Nutzung in (Anzahl): 
Konferenzen]])</f>
        <v>1</v>
      </c>
      <c r="K68" s="13">
        <v>1</v>
      </c>
      <c r="L68" s="26"/>
      <c r="M68" s="26"/>
      <c r="N68" s="26"/>
    </row>
    <row r="69" spans="2:14" s="2" customFormat="1" ht="102" x14ac:dyDescent="0.25">
      <c r="B69" s="13">
        <f t="shared" si="0"/>
        <v>66</v>
      </c>
      <c r="C69" s="14" t="s">
        <v>118</v>
      </c>
      <c r="D69" s="14" t="s">
        <v>92</v>
      </c>
      <c r="E69" s="14" t="s">
        <v>114</v>
      </c>
      <c r="F69" s="14"/>
      <c r="G69" s="11" t="s">
        <v>119</v>
      </c>
      <c r="H69" s="11" t="s">
        <v>461</v>
      </c>
      <c r="I69" s="12"/>
      <c r="J69" s="33">
        <f>SUM(Tabelle2[[#This Row],[Nutzung in (Anzahl): 
Betriebs-restaurant Küche]:[Nutzung in (Anzahl): 
Konferenzen]])</f>
        <v>1</v>
      </c>
      <c r="K69" s="13">
        <v>1</v>
      </c>
      <c r="L69" s="26"/>
      <c r="M69" s="26"/>
      <c r="N69" s="26"/>
    </row>
    <row r="70" spans="2:14" s="3" customFormat="1" ht="102" x14ac:dyDescent="0.25">
      <c r="B70" s="13">
        <f t="shared" ref="B70:B133" si="1">B69+1</f>
        <v>67</v>
      </c>
      <c r="C70" s="14" t="s">
        <v>118</v>
      </c>
      <c r="D70" s="14" t="s">
        <v>92</v>
      </c>
      <c r="E70" s="14" t="s">
        <v>114</v>
      </c>
      <c r="F70" s="14"/>
      <c r="G70" s="11" t="s">
        <v>120</v>
      </c>
      <c r="H70" s="11" t="s">
        <v>461</v>
      </c>
      <c r="I70" s="12"/>
      <c r="J70" s="33">
        <f>SUM(Tabelle2[[#This Row],[Nutzung in (Anzahl): 
Betriebs-restaurant Küche]:[Nutzung in (Anzahl): 
Konferenzen]])</f>
        <v>2</v>
      </c>
      <c r="K70" s="13">
        <v>2</v>
      </c>
      <c r="L70" s="26"/>
      <c r="M70" s="26"/>
      <c r="N70" s="26"/>
    </row>
    <row r="71" spans="2:14" s="2" customFormat="1" ht="102" x14ac:dyDescent="0.25">
      <c r="B71" s="13">
        <f t="shared" si="1"/>
        <v>68</v>
      </c>
      <c r="C71" s="14" t="s">
        <v>118</v>
      </c>
      <c r="D71" s="14" t="s">
        <v>92</v>
      </c>
      <c r="E71" s="14" t="s">
        <v>114</v>
      </c>
      <c r="F71" s="14"/>
      <c r="G71" s="11" t="s">
        <v>121</v>
      </c>
      <c r="H71" s="11" t="s">
        <v>461</v>
      </c>
      <c r="I71" s="12"/>
      <c r="J71" s="33">
        <f>SUM(Tabelle2[[#This Row],[Nutzung in (Anzahl): 
Betriebs-restaurant Küche]:[Nutzung in (Anzahl): 
Konferenzen]])</f>
        <v>2</v>
      </c>
      <c r="K71" s="13">
        <v>2</v>
      </c>
      <c r="L71" s="26"/>
      <c r="M71" s="26"/>
      <c r="N71" s="26"/>
    </row>
    <row r="72" spans="2:14" s="3" customFormat="1" ht="114.75" x14ac:dyDescent="0.25">
      <c r="B72" s="13">
        <f t="shared" si="1"/>
        <v>69</v>
      </c>
      <c r="C72" s="14" t="s">
        <v>122</v>
      </c>
      <c r="D72" s="14" t="s">
        <v>92</v>
      </c>
      <c r="E72" s="14" t="s">
        <v>114</v>
      </c>
      <c r="F72" s="14"/>
      <c r="G72" s="11" t="s">
        <v>460</v>
      </c>
      <c r="H72" s="11" t="s">
        <v>434</v>
      </c>
      <c r="I72" s="12"/>
      <c r="J72" s="33">
        <f>SUM(Tabelle2[[#This Row],[Nutzung in (Anzahl): 
Betriebs-restaurant Küche]:[Nutzung in (Anzahl): 
Konferenzen]])</f>
        <v>10</v>
      </c>
      <c r="K72" s="13">
        <v>10</v>
      </c>
      <c r="L72" s="26"/>
      <c r="M72" s="26"/>
      <c r="N72" s="26"/>
    </row>
    <row r="73" spans="2:14" s="2" customFormat="1" ht="102" x14ac:dyDescent="0.25">
      <c r="B73" s="13">
        <f t="shared" si="1"/>
        <v>70</v>
      </c>
      <c r="C73" s="14" t="s">
        <v>123</v>
      </c>
      <c r="D73" s="14" t="s">
        <v>92</v>
      </c>
      <c r="E73" s="14" t="s">
        <v>114</v>
      </c>
      <c r="F73" s="14"/>
      <c r="G73" s="11" t="s">
        <v>124</v>
      </c>
      <c r="H73" s="11" t="s">
        <v>434</v>
      </c>
      <c r="I73" s="12"/>
      <c r="J73" s="33">
        <f>SUM(Tabelle2[[#This Row],[Nutzung in (Anzahl): 
Betriebs-restaurant Küche]:[Nutzung in (Anzahl): 
Konferenzen]])</f>
        <v>5</v>
      </c>
      <c r="K73" s="13">
        <v>5</v>
      </c>
      <c r="L73" s="26"/>
      <c r="M73" s="26"/>
      <c r="N73" s="26"/>
    </row>
    <row r="74" spans="2:14" s="3" customFormat="1" ht="89.25" x14ac:dyDescent="0.25">
      <c r="B74" s="13">
        <f t="shared" si="1"/>
        <v>71</v>
      </c>
      <c r="C74" s="14" t="s">
        <v>125</v>
      </c>
      <c r="D74" s="14" t="s">
        <v>92</v>
      </c>
      <c r="E74" s="14" t="s">
        <v>114</v>
      </c>
      <c r="F74" s="14"/>
      <c r="G74" s="11" t="s">
        <v>126</v>
      </c>
      <c r="H74" s="11" t="s">
        <v>434</v>
      </c>
      <c r="I74" s="12"/>
      <c r="J74" s="33">
        <f>SUM(Tabelle2[[#This Row],[Nutzung in (Anzahl): 
Betriebs-restaurant Küche]:[Nutzung in (Anzahl): 
Konferenzen]])</f>
        <v>5</v>
      </c>
      <c r="K74" s="13">
        <v>5</v>
      </c>
      <c r="L74" s="26"/>
      <c r="M74" s="26"/>
      <c r="N74" s="26"/>
    </row>
    <row r="75" spans="2:14" s="2" customFormat="1" ht="76.5" x14ac:dyDescent="0.25">
      <c r="B75" s="13">
        <f t="shared" si="1"/>
        <v>72</v>
      </c>
      <c r="C75" s="14" t="s">
        <v>127</v>
      </c>
      <c r="D75" s="14" t="s">
        <v>128</v>
      </c>
      <c r="E75" s="14"/>
      <c r="F75" s="14"/>
      <c r="G75" s="11" t="s">
        <v>462</v>
      </c>
      <c r="H75" s="11" t="s">
        <v>434</v>
      </c>
      <c r="I75" s="12" t="s">
        <v>129</v>
      </c>
      <c r="J75" s="33">
        <f>SUM(Tabelle2[[#This Row],[Nutzung in (Anzahl): 
Betriebs-restaurant Küche]:[Nutzung in (Anzahl): 
Konferenzen]])</f>
        <v>1</v>
      </c>
      <c r="K75" s="13">
        <v>1</v>
      </c>
      <c r="L75" s="26"/>
      <c r="M75" s="26"/>
      <c r="N75" s="26"/>
    </row>
    <row r="76" spans="2:14" s="3" customFormat="1" ht="89.25" x14ac:dyDescent="0.25">
      <c r="B76" s="13">
        <f t="shared" si="1"/>
        <v>73</v>
      </c>
      <c r="C76" s="14" t="s">
        <v>130</v>
      </c>
      <c r="D76" s="14" t="s">
        <v>128</v>
      </c>
      <c r="E76" s="14" t="s">
        <v>114</v>
      </c>
      <c r="F76" s="14"/>
      <c r="G76" s="11" t="s">
        <v>436</v>
      </c>
      <c r="H76" s="11" t="s">
        <v>507</v>
      </c>
      <c r="I76" s="12" t="s">
        <v>129</v>
      </c>
      <c r="J76" s="33">
        <f>SUM(Tabelle2[[#This Row],[Nutzung in (Anzahl): 
Betriebs-restaurant Küche]:[Nutzung in (Anzahl): 
Konferenzen]])</f>
        <v>4</v>
      </c>
      <c r="K76" s="13">
        <v>4</v>
      </c>
      <c r="L76" s="26"/>
      <c r="M76" s="26"/>
      <c r="N76" s="26"/>
    </row>
    <row r="77" spans="2:14" s="2" customFormat="1" ht="102" x14ac:dyDescent="0.25">
      <c r="B77" s="13">
        <f t="shared" si="1"/>
        <v>74</v>
      </c>
      <c r="C77" s="14" t="s">
        <v>131</v>
      </c>
      <c r="D77" s="14" t="s">
        <v>128</v>
      </c>
      <c r="E77" s="14"/>
      <c r="F77" s="14"/>
      <c r="G77" s="11" t="s">
        <v>463</v>
      </c>
      <c r="H77" s="11" t="s">
        <v>434</v>
      </c>
      <c r="I77" s="12" t="s">
        <v>129</v>
      </c>
      <c r="J77" s="33">
        <f>SUM(Tabelle2[[#This Row],[Nutzung in (Anzahl): 
Betriebs-restaurant Küche]:[Nutzung in (Anzahl): 
Konferenzen]])</f>
        <v>7</v>
      </c>
      <c r="K77" s="13">
        <v>4</v>
      </c>
      <c r="L77" s="26"/>
      <c r="M77" s="26"/>
      <c r="N77" s="26">
        <v>3</v>
      </c>
    </row>
    <row r="78" spans="2:14" s="3" customFormat="1" ht="114.75" x14ac:dyDescent="0.25">
      <c r="B78" s="13">
        <f t="shared" si="1"/>
        <v>75</v>
      </c>
      <c r="C78" s="14" t="s">
        <v>132</v>
      </c>
      <c r="D78" s="14" t="s">
        <v>128</v>
      </c>
      <c r="E78" s="14"/>
      <c r="F78" s="14"/>
      <c r="G78" s="11" t="s">
        <v>437</v>
      </c>
      <c r="H78" s="11" t="s">
        <v>434</v>
      </c>
      <c r="I78" s="12" t="s">
        <v>129</v>
      </c>
      <c r="J78" s="33">
        <f>SUM(Tabelle2[[#This Row],[Nutzung in (Anzahl): 
Betriebs-restaurant Küche]:[Nutzung in (Anzahl): 
Konferenzen]])</f>
        <v>2</v>
      </c>
      <c r="K78" s="13"/>
      <c r="L78" s="26">
        <v>2</v>
      </c>
      <c r="M78" s="26"/>
      <c r="N78" s="26"/>
    </row>
    <row r="79" spans="2:14" s="2" customFormat="1" ht="140.25" x14ac:dyDescent="0.25">
      <c r="B79" s="13">
        <f t="shared" si="1"/>
        <v>76</v>
      </c>
      <c r="C79" s="14" t="s">
        <v>133</v>
      </c>
      <c r="D79" s="14" t="s">
        <v>128</v>
      </c>
      <c r="E79" s="14"/>
      <c r="F79" s="14"/>
      <c r="G79" s="11" t="s">
        <v>438</v>
      </c>
      <c r="H79" s="11" t="s">
        <v>508</v>
      </c>
      <c r="I79" s="12" t="s">
        <v>129</v>
      </c>
      <c r="J79" s="33">
        <f>SUM(Tabelle2[[#This Row],[Nutzung in (Anzahl): 
Betriebs-restaurant Küche]:[Nutzung in (Anzahl): 
Konferenzen]])</f>
        <v>5</v>
      </c>
      <c r="K79" s="13">
        <v>5</v>
      </c>
      <c r="L79" s="26"/>
      <c r="M79" s="26"/>
      <c r="N79" s="26"/>
    </row>
    <row r="80" spans="2:14" s="3" customFormat="1" ht="153" x14ac:dyDescent="0.25">
      <c r="B80" s="13">
        <f t="shared" si="1"/>
        <v>77</v>
      </c>
      <c r="C80" s="14" t="s">
        <v>133</v>
      </c>
      <c r="D80" s="14" t="s">
        <v>128</v>
      </c>
      <c r="E80" s="14"/>
      <c r="F80" s="14"/>
      <c r="G80" s="11" t="s">
        <v>439</v>
      </c>
      <c r="H80" s="11" t="s">
        <v>509</v>
      </c>
      <c r="I80" s="12" t="s">
        <v>129</v>
      </c>
      <c r="J80" s="33">
        <f>SUM(Tabelle2[[#This Row],[Nutzung in (Anzahl): 
Betriebs-restaurant Küche]:[Nutzung in (Anzahl): 
Konferenzen]])</f>
        <v>3</v>
      </c>
      <c r="K80" s="13">
        <v>3</v>
      </c>
      <c r="L80" s="26"/>
      <c r="M80" s="26"/>
      <c r="N80" s="26"/>
    </row>
    <row r="81" spans="2:14" s="2" customFormat="1" ht="127.5" x14ac:dyDescent="0.25">
      <c r="B81" s="13">
        <f t="shared" si="1"/>
        <v>78</v>
      </c>
      <c r="C81" s="14" t="s">
        <v>134</v>
      </c>
      <c r="D81" s="14" t="s">
        <v>135</v>
      </c>
      <c r="E81" s="14" t="s">
        <v>114</v>
      </c>
      <c r="F81" s="14"/>
      <c r="G81" s="11" t="s">
        <v>440</v>
      </c>
      <c r="H81" s="11" t="s">
        <v>476</v>
      </c>
      <c r="I81" s="12"/>
      <c r="J81" s="33">
        <f>SUM(Tabelle2[[#This Row],[Nutzung in (Anzahl): 
Betriebs-restaurant Küche]:[Nutzung in (Anzahl): 
Konferenzen]])</f>
        <v>2</v>
      </c>
      <c r="K81" s="13">
        <v>2</v>
      </c>
      <c r="L81" s="26"/>
      <c r="M81" s="26"/>
      <c r="N81" s="26"/>
    </row>
    <row r="82" spans="2:14" s="3" customFormat="1" ht="127.5" x14ac:dyDescent="0.25">
      <c r="B82" s="13">
        <f t="shared" si="1"/>
        <v>79</v>
      </c>
      <c r="C82" s="14" t="s">
        <v>134</v>
      </c>
      <c r="D82" s="14" t="s">
        <v>135</v>
      </c>
      <c r="E82" s="14" t="s">
        <v>114</v>
      </c>
      <c r="F82" s="14"/>
      <c r="G82" s="11" t="s">
        <v>441</v>
      </c>
      <c r="H82" s="11" t="s">
        <v>510</v>
      </c>
      <c r="I82" s="12"/>
      <c r="J82" s="33">
        <f>SUM(Tabelle2[[#This Row],[Nutzung in (Anzahl): 
Betriebs-restaurant Küche]:[Nutzung in (Anzahl): 
Konferenzen]])</f>
        <v>2</v>
      </c>
      <c r="K82" s="13">
        <v>2</v>
      </c>
      <c r="L82" s="26"/>
      <c r="M82" s="26"/>
      <c r="N82" s="26"/>
    </row>
    <row r="83" spans="2:14" s="2" customFormat="1" ht="140.25" x14ac:dyDescent="0.25">
      <c r="B83" s="13">
        <f t="shared" si="1"/>
        <v>80</v>
      </c>
      <c r="C83" s="14" t="s">
        <v>134</v>
      </c>
      <c r="D83" s="14" t="s">
        <v>135</v>
      </c>
      <c r="E83" s="14" t="s">
        <v>114</v>
      </c>
      <c r="F83" s="14"/>
      <c r="G83" s="11" t="s">
        <v>442</v>
      </c>
      <c r="H83" s="11" t="s">
        <v>510</v>
      </c>
      <c r="I83" s="12"/>
      <c r="J83" s="33">
        <f>SUM(Tabelle2[[#This Row],[Nutzung in (Anzahl): 
Betriebs-restaurant Küche]:[Nutzung in (Anzahl): 
Konferenzen]])</f>
        <v>2</v>
      </c>
      <c r="K83" s="13">
        <v>2</v>
      </c>
      <c r="L83" s="26"/>
      <c r="M83" s="26"/>
      <c r="N83" s="26"/>
    </row>
    <row r="84" spans="2:14" s="3" customFormat="1" ht="127.5" x14ac:dyDescent="0.25">
      <c r="B84" s="13">
        <f t="shared" si="1"/>
        <v>81</v>
      </c>
      <c r="C84" s="14" t="s">
        <v>134</v>
      </c>
      <c r="D84" s="14" t="s">
        <v>135</v>
      </c>
      <c r="E84" s="14" t="s">
        <v>114</v>
      </c>
      <c r="F84" s="14"/>
      <c r="G84" s="11" t="s">
        <v>443</v>
      </c>
      <c r="H84" s="11" t="s">
        <v>510</v>
      </c>
      <c r="I84" s="12"/>
      <c r="J84" s="33">
        <f>SUM(Tabelle2[[#This Row],[Nutzung in (Anzahl): 
Betriebs-restaurant Küche]:[Nutzung in (Anzahl): 
Konferenzen]])</f>
        <v>2</v>
      </c>
      <c r="K84" s="13">
        <v>2</v>
      </c>
      <c r="L84" s="26"/>
      <c r="M84" s="26"/>
      <c r="N84" s="26"/>
    </row>
    <row r="85" spans="2:14" s="2" customFormat="1" ht="127.5" x14ac:dyDescent="0.25">
      <c r="B85" s="13">
        <f t="shared" si="1"/>
        <v>82</v>
      </c>
      <c r="C85" s="14" t="s">
        <v>134</v>
      </c>
      <c r="D85" s="14" t="s">
        <v>135</v>
      </c>
      <c r="E85" s="14" t="s">
        <v>114</v>
      </c>
      <c r="F85" s="14"/>
      <c r="G85" s="11" t="s">
        <v>444</v>
      </c>
      <c r="H85" s="11" t="s">
        <v>510</v>
      </c>
      <c r="I85" s="12"/>
      <c r="J85" s="33">
        <f>SUM(Tabelle2[[#This Row],[Nutzung in (Anzahl): 
Betriebs-restaurant Küche]:[Nutzung in (Anzahl): 
Konferenzen]])</f>
        <v>2</v>
      </c>
      <c r="K85" s="13">
        <v>2</v>
      </c>
      <c r="L85" s="26"/>
      <c r="M85" s="26"/>
      <c r="N85" s="26"/>
    </row>
    <row r="86" spans="2:14" s="3" customFormat="1" ht="127.5" x14ac:dyDescent="0.25">
      <c r="B86" s="13">
        <f t="shared" si="1"/>
        <v>83</v>
      </c>
      <c r="C86" s="14" t="s">
        <v>134</v>
      </c>
      <c r="D86" s="14" t="s">
        <v>135</v>
      </c>
      <c r="E86" s="14" t="s">
        <v>114</v>
      </c>
      <c r="F86" s="14"/>
      <c r="G86" s="11" t="s">
        <v>445</v>
      </c>
      <c r="H86" s="11" t="s">
        <v>510</v>
      </c>
      <c r="I86" s="12"/>
      <c r="J86" s="33">
        <f>SUM(Tabelle2[[#This Row],[Nutzung in (Anzahl): 
Betriebs-restaurant Küche]:[Nutzung in (Anzahl): 
Konferenzen]])</f>
        <v>2</v>
      </c>
      <c r="K86" s="13">
        <v>2</v>
      </c>
      <c r="L86" s="26"/>
      <c r="M86" s="26"/>
      <c r="N86" s="26"/>
    </row>
    <row r="87" spans="2:14" s="2" customFormat="1" ht="114.75" x14ac:dyDescent="0.25">
      <c r="B87" s="13">
        <f t="shared" si="1"/>
        <v>84</v>
      </c>
      <c r="C87" s="14" t="s">
        <v>134</v>
      </c>
      <c r="D87" s="14" t="s">
        <v>135</v>
      </c>
      <c r="E87" s="14"/>
      <c r="F87" s="14"/>
      <c r="G87" s="11" t="s">
        <v>136</v>
      </c>
      <c r="H87" s="11" t="s">
        <v>510</v>
      </c>
      <c r="I87" s="12"/>
      <c r="J87" s="33">
        <f>SUM(Tabelle2[[#This Row],[Nutzung in (Anzahl): 
Betriebs-restaurant Küche]:[Nutzung in (Anzahl): 
Konferenzen]])</f>
        <v>5</v>
      </c>
      <c r="K87" s="13"/>
      <c r="L87" s="26"/>
      <c r="M87" s="26"/>
      <c r="N87" s="26">
        <v>5</v>
      </c>
    </row>
    <row r="88" spans="2:14" s="3" customFormat="1" ht="89.25" x14ac:dyDescent="0.25">
      <c r="B88" s="13">
        <f t="shared" si="1"/>
        <v>85</v>
      </c>
      <c r="C88" s="14" t="s">
        <v>137</v>
      </c>
      <c r="D88" s="14" t="s">
        <v>135</v>
      </c>
      <c r="E88" s="14"/>
      <c r="F88" s="14"/>
      <c r="G88" s="11" t="s">
        <v>138</v>
      </c>
      <c r="H88" s="11" t="s">
        <v>434</v>
      </c>
      <c r="I88" s="12"/>
      <c r="J88" s="33">
        <f>SUM(Tabelle2[[#This Row],[Nutzung in (Anzahl): 
Betriebs-restaurant Küche]:[Nutzung in (Anzahl): 
Konferenzen]])</f>
        <v>3</v>
      </c>
      <c r="K88" s="13">
        <v>3</v>
      </c>
      <c r="L88" s="26"/>
      <c r="M88" s="26"/>
      <c r="N88" s="26"/>
    </row>
    <row r="89" spans="2:14" s="2" customFormat="1" ht="89.25" x14ac:dyDescent="0.25">
      <c r="B89" s="13">
        <f t="shared" si="1"/>
        <v>86</v>
      </c>
      <c r="C89" s="14" t="s">
        <v>139</v>
      </c>
      <c r="D89" s="14" t="s">
        <v>135</v>
      </c>
      <c r="E89" s="14"/>
      <c r="F89" s="14"/>
      <c r="G89" s="11" t="s">
        <v>140</v>
      </c>
      <c r="H89" s="11" t="s">
        <v>434</v>
      </c>
      <c r="I89" s="12"/>
      <c r="J89" s="33">
        <f>SUM(Tabelle2[[#This Row],[Nutzung in (Anzahl): 
Betriebs-restaurant Küche]:[Nutzung in (Anzahl): 
Konferenzen]])</f>
        <v>1</v>
      </c>
      <c r="K89" s="13">
        <v>1</v>
      </c>
      <c r="L89" s="26"/>
      <c r="M89" s="26"/>
      <c r="N89" s="26"/>
    </row>
    <row r="90" spans="2:14" s="3" customFormat="1" ht="89.25" x14ac:dyDescent="0.25">
      <c r="B90" s="13">
        <f t="shared" si="1"/>
        <v>87</v>
      </c>
      <c r="C90" s="14" t="s">
        <v>141</v>
      </c>
      <c r="D90" s="14" t="s">
        <v>135</v>
      </c>
      <c r="E90" s="14"/>
      <c r="F90" s="14"/>
      <c r="G90" s="11" t="s">
        <v>142</v>
      </c>
      <c r="H90" s="11" t="s">
        <v>487</v>
      </c>
      <c r="I90" s="12"/>
      <c r="J90" s="33">
        <f>SUM(Tabelle2[[#This Row],[Nutzung in (Anzahl): 
Betriebs-restaurant Küche]:[Nutzung in (Anzahl): 
Konferenzen]])</f>
        <v>4</v>
      </c>
      <c r="K90" s="13">
        <v>4</v>
      </c>
      <c r="L90" s="26"/>
      <c r="M90" s="26"/>
      <c r="N90" s="26"/>
    </row>
    <row r="91" spans="2:14" s="2" customFormat="1" ht="89.25" x14ac:dyDescent="0.25">
      <c r="B91" s="13">
        <f t="shared" si="1"/>
        <v>88</v>
      </c>
      <c r="C91" s="14" t="s">
        <v>143</v>
      </c>
      <c r="D91" s="14" t="s">
        <v>135</v>
      </c>
      <c r="E91" s="14"/>
      <c r="F91" s="14"/>
      <c r="G91" s="11" t="s">
        <v>464</v>
      </c>
      <c r="H91" s="11" t="s">
        <v>434</v>
      </c>
      <c r="I91" s="12"/>
      <c r="J91" s="33">
        <f>SUM(Tabelle2[[#This Row],[Nutzung in (Anzahl): 
Betriebs-restaurant Küche]:[Nutzung in (Anzahl): 
Konferenzen]])</f>
        <v>1</v>
      </c>
      <c r="K91" s="13">
        <v>1</v>
      </c>
      <c r="L91" s="26"/>
      <c r="M91" s="26"/>
      <c r="N91" s="26"/>
    </row>
    <row r="92" spans="2:14" s="3" customFormat="1" ht="63.75" x14ac:dyDescent="0.25">
      <c r="B92" s="13">
        <f t="shared" si="1"/>
        <v>89</v>
      </c>
      <c r="C92" s="14" t="s">
        <v>144</v>
      </c>
      <c r="D92" s="14" t="s">
        <v>145</v>
      </c>
      <c r="E92" s="14"/>
      <c r="F92" s="14"/>
      <c r="G92" s="11" t="s">
        <v>146</v>
      </c>
      <c r="H92" s="11" t="s">
        <v>434</v>
      </c>
      <c r="I92" s="12"/>
      <c r="J92" s="33">
        <f>SUM(Tabelle2[[#This Row],[Nutzung in (Anzahl): 
Betriebs-restaurant Küche]:[Nutzung in (Anzahl): 
Konferenzen]])</f>
        <v>5</v>
      </c>
      <c r="K92" s="13">
        <v>5</v>
      </c>
      <c r="L92" s="26"/>
      <c r="M92" s="26"/>
      <c r="N92" s="26"/>
    </row>
    <row r="93" spans="2:14" s="2" customFormat="1" ht="114.75" x14ac:dyDescent="0.25">
      <c r="B93" s="13">
        <f t="shared" si="1"/>
        <v>90</v>
      </c>
      <c r="C93" s="14" t="s">
        <v>147</v>
      </c>
      <c r="D93" s="14" t="s">
        <v>145</v>
      </c>
      <c r="E93" s="14"/>
      <c r="F93" s="14"/>
      <c r="G93" s="11" t="s">
        <v>465</v>
      </c>
      <c r="H93" s="11" t="s">
        <v>488</v>
      </c>
      <c r="I93" s="12"/>
      <c r="J93" s="33">
        <f>SUM(Tabelle2[[#This Row],[Nutzung in (Anzahl): 
Betriebs-restaurant Küche]:[Nutzung in (Anzahl): 
Konferenzen]])</f>
        <v>3</v>
      </c>
      <c r="K93" s="13">
        <v>3</v>
      </c>
      <c r="L93" s="26"/>
      <c r="M93" s="26"/>
      <c r="N93" s="26"/>
    </row>
    <row r="94" spans="2:14" s="3" customFormat="1" ht="102" x14ac:dyDescent="0.25">
      <c r="B94" s="13">
        <f t="shared" si="1"/>
        <v>91</v>
      </c>
      <c r="C94" s="14" t="s">
        <v>148</v>
      </c>
      <c r="D94" s="14" t="s">
        <v>145</v>
      </c>
      <c r="E94" s="14"/>
      <c r="F94" s="14"/>
      <c r="G94" s="11" t="s">
        <v>466</v>
      </c>
      <c r="H94" s="11" t="s">
        <v>488</v>
      </c>
      <c r="I94" s="12"/>
      <c r="J94" s="33">
        <f>SUM(Tabelle2[[#This Row],[Nutzung in (Anzahl): 
Betriebs-restaurant Küche]:[Nutzung in (Anzahl): 
Konferenzen]])</f>
        <v>4</v>
      </c>
      <c r="K94" s="13">
        <v>3</v>
      </c>
      <c r="L94" s="26">
        <v>1</v>
      </c>
      <c r="M94" s="26"/>
      <c r="N94" s="26"/>
    </row>
    <row r="95" spans="2:14" s="2" customFormat="1" ht="63.75" x14ac:dyDescent="0.25">
      <c r="B95" s="13">
        <f t="shared" si="1"/>
        <v>92</v>
      </c>
      <c r="C95" s="14" t="s">
        <v>149</v>
      </c>
      <c r="D95" s="14" t="s">
        <v>145</v>
      </c>
      <c r="E95" s="14" t="s">
        <v>69</v>
      </c>
      <c r="F95" s="14"/>
      <c r="G95" s="11" t="s">
        <v>459</v>
      </c>
      <c r="H95" s="11" t="s">
        <v>434</v>
      </c>
      <c r="I95" s="12"/>
      <c r="J95" s="33">
        <f>SUM(Tabelle2[[#This Row],[Nutzung in (Anzahl): 
Betriebs-restaurant Küche]:[Nutzung in (Anzahl): 
Konferenzen]])</f>
        <v>5</v>
      </c>
      <c r="K95" s="13">
        <v>5</v>
      </c>
      <c r="L95" s="26"/>
      <c r="M95" s="26"/>
      <c r="N95" s="26"/>
    </row>
    <row r="96" spans="2:14" s="9" customFormat="1" ht="51" x14ac:dyDescent="0.25">
      <c r="B96" s="13">
        <f t="shared" si="1"/>
        <v>93</v>
      </c>
      <c r="C96" s="14" t="s">
        <v>150</v>
      </c>
      <c r="D96" s="14" t="s">
        <v>145</v>
      </c>
      <c r="E96" s="14"/>
      <c r="F96" s="14"/>
      <c r="G96" s="11" t="s">
        <v>151</v>
      </c>
      <c r="H96" s="11" t="s">
        <v>434</v>
      </c>
      <c r="I96" s="12"/>
      <c r="J96" s="33">
        <f>SUM(Tabelle2[[#This Row],[Nutzung in (Anzahl): 
Betriebs-restaurant Küche]:[Nutzung in (Anzahl): 
Konferenzen]])</f>
        <v>6</v>
      </c>
      <c r="K96" s="13">
        <v>6</v>
      </c>
      <c r="L96" s="28"/>
      <c r="M96" s="28"/>
      <c r="N96" s="28"/>
    </row>
    <row r="97" spans="2:14" s="2" customFormat="1" ht="51" x14ac:dyDescent="0.25">
      <c r="B97" s="13">
        <f t="shared" si="1"/>
        <v>94</v>
      </c>
      <c r="C97" s="14" t="s">
        <v>152</v>
      </c>
      <c r="D97" s="14" t="s">
        <v>145</v>
      </c>
      <c r="E97" s="14"/>
      <c r="F97" s="14"/>
      <c r="G97" s="11" t="s">
        <v>467</v>
      </c>
      <c r="H97" s="11" t="s">
        <v>434</v>
      </c>
      <c r="I97" s="12"/>
      <c r="J97" s="33">
        <f>SUM(Tabelle2[[#This Row],[Nutzung in (Anzahl): 
Betriebs-restaurant Küche]:[Nutzung in (Anzahl): 
Konferenzen]])</f>
        <v>4</v>
      </c>
      <c r="K97" s="13">
        <v>4</v>
      </c>
      <c r="L97" s="26"/>
      <c r="M97" s="26"/>
      <c r="N97" s="26"/>
    </row>
    <row r="98" spans="2:14" s="3" customFormat="1" ht="89.25" x14ac:dyDescent="0.25">
      <c r="B98" s="13">
        <f t="shared" si="1"/>
        <v>95</v>
      </c>
      <c r="C98" s="14" t="s">
        <v>153</v>
      </c>
      <c r="D98" s="14" t="s">
        <v>145</v>
      </c>
      <c r="E98" s="14"/>
      <c r="F98" s="14"/>
      <c r="G98" s="11" t="s">
        <v>154</v>
      </c>
      <c r="H98" s="11" t="s">
        <v>434</v>
      </c>
      <c r="I98" s="12"/>
      <c r="J98" s="33">
        <f>SUM(Tabelle2[[#This Row],[Nutzung in (Anzahl): 
Betriebs-restaurant Küche]:[Nutzung in (Anzahl): 
Konferenzen]])</f>
        <v>2</v>
      </c>
      <c r="K98" s="13">
        <v>2</v>
      </c>
      <c r="L98" s="26"/>
      <c r="M98" s="26"/>
      <c r="N98" s="26"/>
    </row>
    <row r="99" spans="2:14" s="2" customFormat="1" ht="63.75" x14ac:dyDescent="0.25">
      <c r="B99" s="13">
        <f t="shared" si="1"/>
        <v>96</v>
      </c>
      <c r="C99" s="14" t="s">
        <v>155</v>
      </c>
      <c r="D99" s="14" t="s">
        <v>145</v>
      </c>
      <c r="E99" s="14"/>
      <c r="F99" s="14"/>
      <c r="G99" s="11" t="s">
        <v>156</v>
      </c>
      <c r="H99" s="11" t="s">
        <v>434</v>
      </c>
      <c r="I99" s="12"/>
      <c r="J99" s="33">
        <f>SUM(Tabelle2[[#This Row],[Nutzung in (Anzahl): 
Betriebs-restaurant Küche]:[Nutzung in (Anzahl): 
Konferenzen]])</f>
        <v>2</v>
      </c>
      <c r="K99" s="13"/>
      <c r="L99" s="26">
        <v>1</v>
      </c>
      <c r="M99" s="26"/>
      <c r="N99" s="26">
        <v>1</v>
      </c>
    </row>
    <row r="100" spans="2:14" s="3" customFormat="1" ht="89.25" x14ac:dyDescent="0.25">
      <c r="B100" s="13">
        <f t="shared" si="1"/>
        <v>97</v>
      </c>
      <c r="C100" s="14" t="s">
        <v>157</v>
      </c>
      <c r="D100" s="14" t="s">
        <v>145</v>
      </c>
      <c r="E100" s="14"/>
      <c r="F100" s="14"/>
      <c r="G100" s="11" t="s">
        <v>158</v>
      </c>
      <c r="H100" s="11" t="s">
        <v>434</v>
      </c>
      <c r="I100" s="12"/>
      <c r="J100" s="33">
        <f>SUM(Tabelle2[[#This Row],[Nutzung in (Anzahl): 
Betriebs-restaurant Küche]:[Nutzung in (Anzahl): 
Konferenzen]])</f>
        <v>14</v>
      </c>
      <c r="K100" s="13">
        <v>7</v>
      </c>
      <c r="L100" s="26">
        <v>2</v>
      </c>
      <c r="M100" s="26"/>
      <c r="N100" s="26">
        <v>5</v>
      </c>
    </row>
    <row r="101" spans="2:14" s="2" customFormat="1" ht="89.25" x14ac:dyDescent="0.25">
      <c r="B101" s="13">
        <f t="shared" si="1"/>
        <v>98</v>
      </c>
      <c r="C101" s="14" t="s">
        <v>159</v>
      </c>
      <c r="D101" s="14" t="s">
        <v>145</v>
      </c>
      <c r="E101" s="14" t="s">
        <v>69</v>
      </c>
      <c r="F101" s="14"/>
      <c r="G101" s="11" t="s">
        <v>160</v>
      </c>
      <c r="H101" s="11" t="s">
        <v>434</v>
      </c>
      <c r="I101" s="12"/>
      <c r="J101" s="33">
        <f>SUM(Tabelle2[[#This Row],[Nutzung in (Anzahl): 
Betriebs-restaurant Küche]:[Nutzung in (Anzahl): 
Konferenzen]])</f>
        <v>4</v>
      </c>
      <c r="K101" s="13">
        <v>4</v>
      </c>
      <c r="L101" s="26"/>
      <c r="M101" s="26"/>
      <c r="N101" s="26"/>
    </row>
    <row r="102" spans="2:14" s="3" customFormat="1" ht="114.75" x14ac:dyDescent="0.25">
      <c r="B102" s="13">
        <f t="shared" si="1"/>
        <v>99</v>
      </c>
      <c r="C102" s="14" t="s">
        <v>161</v>
      </c>
      <c r="D102" s="14" t="s">
        <v>145</v>
      </c>
      <c r="E102" s="14"/>
      <c r="F102" s="14"/>
      <c r="G102" s="11" t="s">
        <v>162</v>
      </c>
      <c r="H102" s="11" t="s">
        <v>434</v>
      </c>
      <c r="I102" s="12"/>
      <c r="J102" s="33">
        <f>SUM(Tabelle2[[#This Row],[Nutzung in (Anzahl): 
Betriebs-restaurant Küche]:[Nutzung in (Anzahl): 
Konferenzen]])</f>
        <v>1</v>
      </c>
      <c r="K102" s="13">
        <v>1</v>
      </c>
      <c r="L102" s="26"/>
      <c r="M102" s="26"/>
      <c r="N102" s="26"/>
    </row>
    <row r="103" spans="2:14" s="2" customFormat="1" ht="102" x14ac:dyDescent="0.25">
      <c r="B103" s="13">
        <f t="shared" si="1"/>
        <v>100</v>
      </c>
      <c r="C103" s="14" t="s">
        <v>163</v>
      </c>
      <c r="D103" s="14" t="s">
        <v>145</v>
      </c>
      <c r="E103" s="14"/>
      <c r="F103" s="14"/>
      <c r="G103" s="11" t="s">
        <v>164</v>
      </c>
      <c r="H103" s="11" t="s">
        <v>434</v>
      </c>
      <c r="I103" s="12"/>
      <c r="J103" s="33">
        <f>SUM(Tabelle2[[#This Row],[Nutzung in (Anzahl): 
Betriebs-restaurant Küche]:[Nutzung in (Anzahl): 
Konferenzen]])</f>
        <v>1</v>
      </c>
      <c r="K103" s="13">
        <v>1</v>
      </c>
      <c r="L103" s="26"/>
      <c r="M103" s="26"/>
      <c r="N103" s="26"/>
    </row>
    <row r="104" spans="2:14" s="3" customFormat="1" ht="76.5" x14ac:dyDescent="0.25">
      <c r="B104" s="13">
        <f t="shared" si="1"/>
        <v>101</v>
      </c>
      <c r="C104" s="14" t="s">
        <v>165</v>
      </c>
      <c r="D104" s="14" t="s">
        <v>145</v>
      </c>
      <c r="E104" s="14" t="s">
        <v>69</v>
      </c>
      <c r="F104" s="14"/>
      <c r="G104" s="11" t="s">
        <v>166</v>
      </c>
      <c r="H104" s="11" t="s">
        <v>434</v>
      </c>
      <c r="I104" s="12"/>
      <c r="J104" s="33">
        <f>SUM(Tabelle2[[#This Row],[Nutzung in (Anzahl): 
Betriebs-restaurant Küche]:[Nutzung in (Anzahl): 
Konferenzen]])</f>
        <v>1</v>
      </c>
      <c r="K104" s="13">
        <v>1</v>
      </c>
      <c r="L104" s="26"/>
      <c r="M104" s="26"/>
      <c r="N104" s="26"/>
    </row>
    <row r="105" spans="2:14" s="2" customFormat="1" ht="89.25" x14ac:dyDescent="0.25">
      <c r="B105" s="13">
        <f t="shared" si="1"/>
        <v>102</v>
      </c>
      <c r="C105" s="14" t="s">
        <v>167</v>
      </c>
      <c r="D105" s="14" t="s">
        <v>145</v>
      </c>
      <c r="E105" s="14"/>
      <c r="F105" s="14"/>
      <c r="G105" s="11" t="s">
        <v>168</v>
      </c>
      <c r="H105" s="11" t="s">
        <v>434</v>
      </c>
      <c r="I105" s="12"/>
      <c r="J105" s="33">
        <f>SUM(Tabelle2[[#This Row],[Nutzung in (Anzahl): 
Betriebs-restaurant Küche]:[Nutzung in (Anzahl): 
Konferenzen]])</f>
        <v>2</v>
      </c>
      <c r="K105" s="13">
        <v>2</v>
      </c>
      <c r="L105" s="26"/>
      <c r="M105" s="26"/>
      <c r="N105" s="26"/>
    </row>
    <row r="106" spans="2:14" s="3" customFormat="1" ht="89.25" x14ac:dyDescent="0.25">
      <c r="B106" s="13">
        <f t="shared" si="1"/>
        <v>103</v>
      </c>
      <c r="C106" s="14" t="s">
        <v>169</v>
      </c>
      <c r="D106" s="14" t="s">
        <v>145</v>
      </c>
      <c r="E106" s="14"/>
      <c r="F106" s="14"/>
      <c r="G106" s="11" t="s">
        <v>170</v>
      </c>
      <c r="H106" s="11" t="s">
        <v>434</v>
      </c>
      <c r="I106" s="12"/>
      <c r="J106" s="33">
        <f>SUM(Tabelle2[[#This Row],[Nutzung in (Anzahl): 
Betriebs-restaurant Küche]:[Nutzung in (Anzahl): 
Konferenzen]])</f>
        <v>3</v>
      </c>
      <c r="K106" s="13"/>
      <c r="L106" s="26"/>
      <c r="M106" s="26"/>
      <c r="N106" s="26">
        <v>3</v>
      </c>
    </row>
    <row r="107" spans="2:14" s="2" customFormat="1" ht="114.75" x14ac:dyDescent="0.25">
      <c r="B107" s="13">
        <f t="shared" si="1"/>
        <v>104</v>
      </c>
      <c r="C107" s="14" t="s">
        <v>171</v>
      </c>
      <c r="D107" s="14" t="s">
        <v>145</v>
      </c>
      <c r="E107" s="14"/>
      <c r="F107" s="14"/>
      <c r="G107" s="11" t="s">
        <v>172</v>
      </c>
      <c r="H107" s="11" t="s">
        <v>434</v>
      </c>
      <c r="I107" s="12"/>
      <c r="J107" s="33">
        <f>SUM(Tabelle2[[#This Row],[Nutzung in (Anzahl): 
Betriebs-restaurant Küche]:[Nutzung in (Anzahl): 
Konferenzen]])</f>
        <v>2</v>
      </c>
      <c r="K107" s="13">
        <v>2</v>
      </c>
      <c r="L107" s="26"/>
      <c r="M107" s="26"/>
      <c r="N107" s="26"/>
    </row>
    <row r="108" spans="2:14" s="3" customFormat="1" ht="63.75" x14ac:dyDescent="0.25">
      <c r="B108" s="13">
        <f t="shared" si="1"/>
        <v>105</v>
      </c>
      <c r="C108" s="14" t="s">
        <v>173</v>
      </c>
      <c r="D108" s="14" t="s">
        <v>145</v>
      </c>
      <c r="E108" s="14"/>
      <c r="F108" s="14"/>
      <c r="G108" s="11" t="s">
        <v>174</v>
      </c>
      <c r="H108" s="11" t="s">
        <v>434</v>
      </c>
      <c r="I108" s="12"/>
      <c r="J108" s="33">
        <f>SUM(Tabelle2[[#This Row],[Nutzung in (Anzahl): 
Betriebs-restaurant Küche]:[Nutzung in (Anzahl): 
Konferenzen]])</f>
        <v>1</v>
      </c>
      <c r="K108" s="13">
        <v>1</v>
      </c>
      <c r="L108" s="26"/>
      <c r="M108" s="26"/>
      <c r="N108" s="26"/>
    </row>
    <row r="109" spans="2:14" s="2" customFormat="1" ht="114.75" x14ac:dyDescent="0.25">
      <c r="B109" s="13">
        <f t="shared" si="1"/>
        <v>106</v>
      </c>
      <c r="C109" s="14" t="s">
        <v>175</v>
      </c>
      <c r="D109" s="14" t="s">
        <v>145</v>
      </c>
      <c r="E109" s="14"/>
      <c r="F109" s="14"/>
      <c r="G109" s="11" t="s">
        <v>468</v>
      </c>
      <c r="H109" s="11" t="s">
        <v>434</v>
      </c>
      <c r="I109" s="12"/>
      <c r="J109" s="33">
        <f>SUM(Tabelle2[[#This Row],[Nutzung in (Anzahl): 
Betriebs-restaurant Küche]:[Nutzung in (Anzahl): 
Konferenzen]])</f>
        <v>4</v>
      </c>
      <c r="K109" s="13">
        <v>4</v>
      </c>
      <c r="L109" s="26"/>
      <c r="M109" s="26"/>
      <c r="N109" s="26"/>
    </row>
    <row r="110" spans="2:14" s="3" customFormat="1" ht="89.25" x14ac:dyDescent="0.25">
      <c r="B110" s="13">
        <f t="shared" si="1"/>
        <v>107</v>
      </c>
      <c r="C110" s="14" t="s">
        <v>176</v>
      </c>
      <c r="D110" s="14" t="s">
        <v>145</v>
      </c>
      <c r="E110" s="14"/>
      <c r="F110" s="14"/>
      <c r="G110" s="11" t="s">
        <v>177</v>
      </c>
      <c r="H110" s="11" t="s">
        <v>434</v>
      </c>
      <c r="I110" s="12"/>
      <c r="J110" s="33">
        <f>SUM(Tabelle2[[#This Row],[Nutzung in (Anzahl): 
Betriebs-restaurant Küche]:[Nutzung in (Anzahl): 
Konferenzen]])</f>
        <v>2</v>
      </c>
      <c r="K110" s="13">
        <v>2</v>
      </c>
      <c r="L110" s="26"/>
      <c r="M110" s="26"/>
      <c r="N110" s="26"/>
    </row>
    <row r="111" spans="2:14" s="2" customFormat="1" ht="63.75" x14ac:dyDescent="0.25">
      <c r="B111" s="13">
        <f t="shared" si="1"/>
        <v>108</v>
      </c>
      <c r="C111" s="14" t="s">
        <v>178</v>
      </c>
      <c r="D111" s="14" t="s">
        <v>145</v>
      </c>
      <c r="E111" s="11" t="s">
        <v>69</v>
      </c>
      <c r="F111" s="11"/>
      <c r="G111" s="11" t="s">
        <v>179</v>
      </c>
      <c r="H111" s="11" t="s">
        <v>434</v>
      </c>
      <c r="I111" s="12"/>
      <c r="J111" s="33">
        <f>SUM(Tabelle2[[#This Row],[Nutzung in (Anzahl): 
Betriebs-restaurant Küche]:[Nutzung in (Anzahl): 
Konferenzen]])</f>
        <v>6</v>
      </c>
      <c r="K111" s="13">
        <v>6</v>
      </c>
      <c r="L111" s="26"/>
      <c r="M111" s="26"/>
      <c r="N111" s="26"/>
    </row>
    <row r="112" spans="2:14" s="3" customFormat="1" ht="76.5" x14ac:dyDescent="0.25">
      <c r="B112" s="13">
        <f t="shared" si="1"/>
        <v>109</v>
      </c>
      <c r="C112" s="14" t="s">
        <v>180</v>
      </c>
      <c r="D112" s="14" t="s">
        <v>145</v>
      </c>
      <c r="E112" s="14"/>
      <c r="F112" s="14"/>
      <c r="G112" s="11" t="s">
        <v>181</v>
      </c>
      <c r="H112" s="11" t="s">
        <v>434</v>
      </c>
      <c r="I112" s="12"/>
      <c r="J112" s="33">
        <f>SUM(Tabelle2[[#This Row],[Nutzung in (Anzahl): 
Betriebs-restaurant Küche]:[Nutzung in (Anzahl): 
Konferenzen]])</f>
        <v>1</v>
      </c>
      <c r="K112" s="13">
        <v>1</v>
      </c>
      <c r="L112" s="26"/>
      <c r="M112" s="26"/>
      <c r="N112" s="26"/>
    </row>
    <row r="113" spans="2:14" s="2" customFormat="1" ht="51" x14ac:dyDescent="0.25">
      <c r="B113" s="13">
        <f t="shared" si="1"/>
        <v>110</v>
      </c>
      <c r="C113" s="14" t="s">
        <v>182</v>
      </c>
      <c r="D113" s="14" t="s">
        <v>145</v>
      </c>
      <c r="E113" s="11" t="s">
        <v>69</v>
      </c>
      <c r="F113" s="11"/>
      <c r="G113" s="11" t="s">
        <v>183</v>
      </c>
      <c r="H113" s="11" t="s">
        <v>434</v>
      </c>
      <c r="I113" s="12"/>
      <c r="J113" s="33">
        <f>SUM(Tabelle2[[#This Row],[Nutzung in (Anzahl): 
Betriebs-restaurant Küche]:[Nutzung in (Anzahl): 
Konferenzen]])</f>
        <v>1</v>
      </c>
      <c r="K113" s="13">
        <v>1</v>
      </c>
      <c r="L113" s="26"/>
      <c r="M113" s="26"/>
      <c r="N113" s="26"/>
    </row>
    <row r="114" spans="2:14" s="2" customFormat="1" ht="51" x14ac:dyDescent="0.25">
      <c r="B114" s="13">
        <f t="shared" si="1"/>
        <v>111</v>
      </c>
      <c r="C114" s="14" t="s">
        <v>184</v>
      </c>
      <c r="D114" s="14" t="s">
        <v>145</v>
      </c>
      <c r="E114" s="14"/>
      <c r="F114" s="14"/>
      <c r="G114" s="11" t="s">
        <v>185</v>
      </c>
      <c r="H114" s="11" t="s">
        <v>469</v>
      </c>
      <c r="I114" s="12"/>
      <c r="J114" s="33">
        <f>SUM(Tabelle2[[#This Row],[Nutzung in (Anzahl): 
Betriebs-restaurant Küche]:[Nutzung in (Anzahl): 
Konferenzen]])</f>
        <v>1</v>
      </c>
      <c r="K114" s="13">
        <v>1</v>
      </c>
      <c r="L114" s="26"/>
      <c r="M114" s="26"/>
      <c r="N114" s="26"/>
    </row>
    <row r="115" spans="2:14" s="3" customFormat="1" ht="63.75" x14ac:dyDescent="0.25">
      <c r="B115" s="13">
        <f t="shared" si="1"/>
        <v>112</v>
      </c>
      <c r="C115" s="14" t="s">
        <v>186</v>
      </c>
      <c r="D115" s="14" t="s">
        <v>145</v>
      </c>
      <c r="E115" s="14"/>
      <c r="F115" s="14"/>
      <c r="G115" s="11" t="s">
        <v>446</v>
      </c>
      <c r="H115" s="11" t="s">
        <v>434</v>
      </c>
      <c r="I115" s="12"/>
      <c r="J115" s="33">
        <f>SUM(Tabelle2[[#This Row],[Nutzung in (Anzahl): 
Betriebs-restaurant Küche]:[Nutzung in (Anzahl): 
Konferenzen]])</f>
        <v>1</v>
      </c>
      <c r="K115" s="13">
        <v>1</v>
      </c>
      <c r="L115" s="26"/>
      <c r="M115" s="26"/>
      <c r="N115" s="26"/>
    </row>
    <row r="116" spans="2:14" s="2" customFormat="1" ht="89.25" x14ac:dyDescent="0.25">
      <c r="B116" s="13">
        <f t="shared" si="1"/>
        <v>113</v>
      </c>
      <c r="C116" s="14" t="s">
        <v>187</v>
      </c>
      <c r="D116" s="14" t="s">
        <v>188</v>
      </c>
      <c r="E116" s="14" t="s">
        <v>69</v>
      </c>
      <c r="F116" s="14" t="s">
        <v>189</v>
      </c>
      <c r="G116" s="11" t="s">
        <v>190</v>
      </c>
      <c r="H116" s="11" t="s">
        <v>489</v>
      </c>
      <c r="I116" s="12"/>
      <c r="J116" s="33">
        <f>SUM(Tabelle2[[#This Row],[Nutzung in (Anzahl): 
Betriebs-restaurant Küche]:[Nutzung in (Anzahl): 
Konferenzen]])</f>
        <v>8</v>
      </c>
      <c r="K116" s="13">
        <v>8</v>
      </c>
      <c r="L116" s="26"/>
      <c r="M116" s="26"/>
      <c r="N116" s="26"/>
    </row>
    <row r="117" spans="2:14" s="3" customFormat="1" ht="76.5" x14ac:dyDescent="0.25">
      <c r="B117" s="13">
        <f t="shared" si="1"/>
        <v>114</v>
      </c>
      <c r="C117" s="14" t="s">
        <v>187</v>
      </c>
      <c r="D117" s="14" t="s">
        <v>188</v>
      </c>
      <c r="E117" s="14" t="s">
        <v>69</v>
      </c>
      <c r="F117" s="14" t="s">
        <v>191</v>
      </c>
      <c r="G117" s="11" t="s">
        <v>192</v>
      </c>
      <c r="H117" s="11" t="s">
        <v>489</v>
      </c>
      <c r="I117" s="12"/>
      <c r="J117" s="33">
        <f>SUM(Tabelle2[[#This Row],[Nutzung in (Anzahl): 
Betriebs-restaurant Küche]:[Nutzung in (Anzahl): 
Konferenzen]])</f>
        <v>5</v>
      </c>
      <c r="K117" s="13">
        <v>5</v>
      </c>
      <c r="L117" s="26"/>
      <c r="M117" s="26"/>
      <c r="N117" s="26"/>
    </row>
    <row r="118" spans="2:14" s="2" customFormat="1" ht="76.5" x14ac:dyDescent="0.25">
      <c r="B118" s="13">
        <f t="shared" si="1"/>
        <v>115</v>
      </c>
      <c r="C118" s="14" t="s">
        <v>193</v>
      </c>
      <c r="D118" s="14" t="s">
        <v>188</v>
      </c>
      <c r="E118" s="14" t="s">
        <v>69</v>
      </c>
      <c r="F118" s="14" t="s">
        <v>194</v>
      </c>
      <c r="G118" s="11" t="s">
        <v>195</v>
      </c>
      <c r="H118" s="11" t="s">
        <v>489</v>
      </c>
      <c r="I118" s="12"/>
      <c r="J118" s="33">
        <f>SUM(Tabelle2[[#This Row],[Nutzung in (Anzahl): 
Betriebs-restaurant Küche]:[Nutzung in (Anzahl): 
Konferenzen]])</f>
        <v>5</v>
      </c>
      <c r="K118" s="13">
        <v>5</v>
      </c>
      <c r="L118" s="26"/>
      <c r="M118" s="26"/>
      <c r="N118" s="26"/>
    </row>
    <row r="119" spans="2:14" s="3" customFormat="1" ht="76.5" x14ac:dyDescent="0.25">
      <c r="B119" s="13">
        <f t="shared" si="1"/>
        <v>116</v>
      </c>
      <c r="C119" s="14" t="s">
        <v>193</v>
      </c>
      <c r="D119" s="14" t="s">
        <v>188</v>
      </c>
      <c r="E119" s="14" t="s">
        <v>69</v>
      </c>
      <c r="F119" s="14"/>
      <c r="G119" s="11" t="s">
        <v>196</v>
      </c>
      <c r="H119" s="11" t="s">
        <v>489</v>
      </c>
      <c r="I119" s="12"/>
      <c r="J119" s="33">
        <f>SUM(Tabelle2[[#This Row],[Nutzung in (Anzahl): 
Betriebs-restaurant Küche]:[Nutzung in (Anzahl): 
Konferenzen]])</f>
        <v>3</v>
      </c>
      <c r="K119" s="13">
        <v>3</v>
      </c>
      <c r="L119" s="26"/>
      <c r="M119" s="26"/>
      <c r="N119" s="26"/>
    </row>
    <row r="120" spans="2:14" s="2" customFormat="1" ht="76.5" x14ac:dyDescent="0.25">
      <c r="B120" s="13">
        <f t="shared" si="1"/>
        <v>117</v>
      </c>
      <c r="C120" s="14" t="s">
        <v>187</v>
      </c>
      <c r="D120" s="14" t="s">
        <v>188</v>
      </c>
      <c r="E120" s="14" t="s">
        <v>69</v>
      </c>
      <c r="F120" s="14"/>
      <c r="G120" s="11" t="s">
        <v>197</v>
      </c>
      <c r="H120" s="11" t="s">
        <v>489</v>
      </c>
      <c r="I120" s="12"/>
      <c r="J120" s="33">
        <f>SUM(Tabelle2[[#This Row],[Nutzung in (Anzahl): 
Betriebs-restaurant Küche]:[Nutzung in (Anzahl): 
Konferenzen]])</f>
        <v>1</v>
      </c>
      <c r="K120" s="13">
        <v>1</v>
      </c>
      <c r="L120" s="26"/>
      <c r="M120" s="26"/>
      <c r="N120" s="26"/>
    </row>
    <row r="121" spans="2:14" s="3" customFormat="1" ht="76.5" x14ac:dyDescent="0.25">
      <c r="B121" s="13">
        <f t="shared" si="1"/>
        <v>118</v>
      </c>
      <c r="C121" s="14" t="s">
        <v>193</v>
      </c>
      <c r="D121" s="14" t="s">
        <v>188</v>
      </c>
      <c r="E121" s="14" t="s">
        <v>69</v>
      </c>
      <c r="F121" s="14"/>
      <c r="G121" s="11" t="s">
        <v>198</v>
      </c>
      <c r="H121" s="11" t="s">
        <v>489</v>
      </c>
      <c r="I121" s="12"/>
      <c r="J121" s="33">
        <f>SUM(Tabelle2[[#This Row],[Nutzung in (Anzahl): 
Betriebs-restaurant Küche]:[Nutzung in (Anzahl): 
Konferenzen]])</f>
        <v>2</v>
      </c>
      <c r="K121" s="13">
        <v>2</v>
      </c>
      <c r="L121" s="26"/>
      <c r="M121" s="26"/>
      <c r="N121" s="26"/>
    </row>
    <row r="122" spans="2:14" s="2" customFormat="1" ht="76.5" x14ac:dyDescent="0.25">
      <c r="B122" s="13">
        <f t="shared" si="1"/>
        <v>119</v>
      </c>
      <c r="C122" s="14" t="s">
        <v>199</v>
      </c>
      <c r="D122" s="14" t="s">
        <v>188</v>
      </c>
      <c r="E122" s="14" t="s">
        <v>69</v>
      </c>
      <c r="F122" s="14"/>
      <c r="G122" s="11" t="s">
        <v>200</v>
      </c>
      <c r="H122" s="11" t="s">
        <v>434</v>
      </c>
      <c r="I122" s="12"/>
      <c r="J122" s="33">
        <f>SUM(Tabelle2[[#This Row],[Nutzung in (Anzahl): 
Betriebs-restaurant Küche]:[Nutzung in (Anzahl): 
Konferenzen]])</f>
        <v>6</v>
      </c>
      <c r="K122" s="13">
        <v>6</v>
      </c>
      <c r="L122" s="26"/>
      <c r="M122" s="26"/>
      <c r="N122" s="26"/>
    </row>
    <row r="123" spans="2:14" s="3" customFormat="1" ht="76.5" x14ac:dyDescent="0.25">
      <c r="B123" s="13">
        <f t="shared" si="1"/>
        <v>120</v>
      </c>
      <c r="C123" s="14" t="s">
        <v>201</v>
      </c>
      <c r="D123" s="14" t="s">
        <v>188</v>
      </c>
      <c r="E123" s="14" t="s">
        <v>69</v>
      </c>
      <c r="F123" s="14"/>
      <c r="G123" s="11" t="s">
        <v>200</v>
      </c>
      <c r="H123" s="11" t="s">
        <v>434</v>
      </c>
      <c r="I123" s="12"/>
      <c r="J123" s="33">
        <f>SUM(Tabelle2[[#This Row],[Nutzung in (Anzahl): 
Betriebs-restaurant Küche]:[Nutzung in (Anzahl): 
Konferenzen]])</f>
        <v>6</v>
      </c>
      <c r="K123" s="13">
        <v>6</v>
      </c>
      <c r="L123" s="26"/>
      <c r="M123" s="26"/>
      <c r="N123" s="26"/>
    </row>
    <row r="124" spans="2:14" s="2" customFormat="1" ht="102" x14ac:dyDescent="0.25">
      <c r="B124" s="13">
        <f t="shared" si="1"/>
        <v>121</v>
      </c>
      <c r="C124" s="14" t="s">
        <v>202</v>
      </c>
      <c r="D124" s="14" t="s">
        <v>188</v>
      </c>
      <c r="E124" s="14" t="s">
        <v>69</v>
      </c>
      <c r="F124" s="14"/>
      <c r="G124" s="11" t="s">
        <v>203</v>
      </c>
      <c r="H124" s="11" t="s">
        <v>490</v>
      </c>
      <c r="I124" s="12"/>
      <c r="J124" s="33">
        <f>SUM(Tabelle2[[#This Row],[Nutzung in (Anzahl): 
Betriebs-restaurant Küche]:[Nutzung in (Anzahl): 
Konferenzen]])</f>
        <v>3</v>
      </c>
      <c r="K124" s="13">
        <v>3</v>
      </c>
      <c r="L124" s="26"/>
      <c r="M124" s="26"/>
      <c r="N124" s="26"/>
    </row>
    <row r="125" spans="2:14" s="3" customFormat="1" ht="102" x14ac:dyDescent="0.25">
      <c r="B125" s="13">
        <f t="shared" si="1"/>
        <v>122</v>
      </c>
      <c r="C125" s="14" t="s">
        <v>202</v>
      </c>
      <c r="D125" s="14" t="s">
        <v>188</v>
      </c>
      <c r="E125" s="14" t="s">
        <v>69</v>
      </c>
      <c r="F125" s="14"/>
      <c r="G125" s="11" t="s">
        <v>204</v>
      </c>
      <c r="H125" s="11" t="s">
        <v>490</v>
      </c>
      <c r="I125" s="12"/>
      <c r="J125" s="33">
        <f>SUM(Tabelle2[[#This Row],[Nutzung in (Anzahl): 
Betriebs-restaurant Küche]:[Nutzung in (Anzahl): 
Konferenzen]])</f>
        <v>3</v>
      </c>
      <c r="K125" s="13">
        <v>3</v>
      </c>
      <c r="L125" s="26"/>
      <c r="M125" s="26"/>
      <c r="N125" s="26"/>
    </row>
    <row r="126" spans="2:14" s="2" customFormat="1" ht="89.25" x14ac:dyDescent="0.25">
      <c r="B126" s="13">
        <f t="shared" si="1"/>
        <v>123</v>
      </c>
      <c r="C126" s="14" t="s">
        <v>205</v>
      </c>
      <c r="D126" s="14" t="s">
        <v>188</v>
      </c>
      <c r="E126" s="14" t="s">
        <v>69</v>
      </c>
      <c r="F126" s="14"/>
      <c r="G126" s="11" t="s">
        <v>206</v>
      </c>
      <c r="H126" s="11" t="s">
        <v>490</v>
      </c>
      <c r="I126" s="12"/>
      <c r="J126" s="33">
        <f>SUM(Tabelle2[[#This Row],[Nutzung in (Anzahl): 
Betriebs-restaurant Küche]:[Nutzung in (Anzahl): 
Konferenzen]])</f>
        <v>3</v>
      </c>
      <c r="K126" s="13">
        <v>3</v>
      </c>
      <c r="L126" s="26"/>
      <c r="M126" s="26"/>
      <c r="N126" s="26"/>
    </row>
    <row r="127" spans="2:14" s="3" customFormat="1" ht="102" x14ac:dyDescent="0.25">
      <c r="B127" s="13">
        <f t="shared" si="1"/>
        <v>124</v>
      </c>
      <c r="C127" s="14" t="s">
        <v>202</v>
      </c>
      <c r="D127" s="14" t="s">
        <v>188</v>
      </c>
      <c r="E127" s="14" t="s">
        <v>69</v>
      </c>
      <c r="F127" s="14"/>
      <c r="G127" s="11" t="s">
        <v>207</v>
      </c>
      <c r="H127" s="11" t="s">
        <v>490</v>
      </c>
      <c r="I127" s="12"/>
      <c r="J127" s="33">
        <f>SUM(Tabelle2[[#This Row],[Nutzung in (Anzahl): 
Betriebs-restaurant Küche]:[Nutzung in (Anzahl): 
Konferenzen]])</f>
        <v>1</v>
      </c>
      <c r="K127" s="13">
        <v>1</v>
      </c>
      <c r="L127" s="26"/>
      <c r="M127" s="26"/>
      <c r="N127" s="26"/>
    </row>
    <row r="128" spans="2:14" s="2" customFormat="1" ht="102" x14ac:dyDescent="0.25">
      <c r="B128" s="13">
        <f t="shared" si="1"/>
        <v>125</v>
      </c>
      <c r="C128" s="14" t="s">
        <v>202</v>
      </c>
      <c r="D128" s="14" t="s">
        <v>188</v>
      </c>
      <c r="E128" s="14" t="s">
        <v>69</v>
      </c>
      <c r="F128" s="14"/>
      <c r="G128" s="11" t="s">
        <v>208</v>
      </c>
      <c r="H128" s="11" t="s">
        <v>490</v>
      </c>
      <c r="I128" s="12"/>
      <c r="J128" s="33">
        <f>SUM(Tabelle2[[#This Row],[Nutzung in (Anzahl): 
Betriebs-restaurant Küche]:[Nutzung in (Anzahl): 
Konferenzen]])</f>
        <v>1</v>
      </c>
      <c r="K128" s="13">
        <v>1</v>
      </c>
      <c r="L128" s="26"/>
      <c r="M128" s="26"/>
      <c r="N128" s="26"/>
    </row>
    <row r="129" spans="2:14" s="3" customFormat="1" ht="102" x14ac:dyDescent="0.25">
      <c r="B129" s="13">
        <f t="shared" si="1"/>
        <v>126</v>
      </c>
      <c r="C129" s="14" t="s">
        <v>202</v>
      </c>
      <c r="D129" s="14" t="s">
        <v>188</v>
      </c>
      <c r="E129" s="14" t="s">
        <v>69</v>
      </c>
      <c r="F129" s="14"/>
      <c r="G129" s="11" t="s">
        <v>209</v>
      </c>
      <c r="H129" s="11" t="s">
        <v>490</v>
      </c>
      <c r="I129" s="12"/>
      <c r="J129" s="33">
        <f>SUM(Tabelle2[[#This Row],[Nutzung in (Anzahl): 
Betriebs-restaurant Küche]:[Nutzung in (Anzahl): 
Konferenzen]])</f>
        <v>1</v>
      </c>
      <c r="K129" s="13">
        <v>1</v>
      </c>
      <c r="L129" s="26"/>
      <c r="M129" s="26"/>
      <c r="N129" s="26"/>
    </row>
    <row r="130" spans="2:14" s="2" customFormat="1" ht="102" x14ac:dyDescent="0.25">
      <c r="B130" s="13">
        <f t="shared" si="1"/>
        <v>127</v>
      </c>
      <c r="C130" s="14" t="s">
        <v>202</v>
      </c>
      <c r="D130" s="14" t="s">
        <v>188</v>
      </c>
      <c r="E130" s="14" t="s">
        <v>69</v>
      </c>
      <c r="F130" s="14"/>
      <c r="G130" s="11" t="s">
        <v>210</v>
      </c>
      <c r="H130" s="11" t="s">
        <v>490</v>
      </c>
      <c r="I130" s="12"/>
      <c r="J130" s="33">
        <f>SUM(Tabelle2[[#This Row],[Nutzung in (Anzahl): 
Betriebs-restaurant Küche]:[Nutzung in (Anzahl): 
Konferenzen]])</f>
        <v>1</v>
      </c>
      <c r="K130" s="13">
        <v>1</v>
      </c>
      <c r="L130" s="26"/>
      <c r="M130" s="26"/>
      <c r="N130" s="26"/>
    </row>
    <row r="131" spans="2:14" s="3" customFormat="1" ht="63.75" x14ac:dyDescent="0.25">
      <c r="B131" s="13">
        <f t="shared" si="1"/>
        <v>128</v>
      </c>
      <c r="C131" s="14" t="s">
        <v>211</v>
      </c>
      <c r="D131" s="14" t="s">
        <v>188</v>
      </c>
      <c r="E131" s="14" t="s">
        <v>69</v>
      </c>
      <c r="F131" s="14"/>
      <c r="G131" s="11" t="s">
        <v>212</v>
      </c>
      <c r="H131" s="11" t="s">
        <v>434</v>
      </c>
      <c r="I131" s="12"/>
      <c r="J131" s="33">
        <f>SUM(Tabelle2[[#This Row],[Nutzung in (Anzahl): 
Betriebs-restaurant Küche]:[Nutzung in (Anzahl): 
Konferenzen]])</f>
        <v>1</v>
      </c>
      <c r="K131" s="13">
        <v>1</v>
      </c>
      <c r="L131" s="26"/>
      <c r="M131" s="26"/>
      <c r="N131" s="26"/>
    </row>
    <row r="132" spans="2:14" s="2" customFormat="1" ht="89.25" x14ac:dyDescent="0.25">
      <c r="B132" s="13">
        <f t="shared" si="1"/>
        <v>129</v>
      </c>
      <c r="C132" s="14" t="s">
        <v>213</v>
      </c>
      <c r="D132" s="14" t="s">
        <v>188</v>
      </c>
      <c r="E132" s="14" t="s">
        <v>69</v>
      </c>
      <c r="F132" s="14"/>
      <c r="G132" s="11" t="s">
        <v>214</v>
      </c>
      <c r="H132" s="11" t="s">
        <v>434</v>
      </c>
      <c r="I132" s="12"/>
      <c r="J132" s="33">
        <f>SUM(Tabelle2[[#This Row],[Nutzung in (Anzahl): 
Betriebs-restaurant Küche]:[Nutzung in (Anzahl): 
Konferenzen]])</f>
        <v>15</v>
      </c>
      <c r="K132" s="13">
        <v>15</v>
      </c>
      <c r="L132" s="26"/>
      <c r="M132" s="26"/>
      <c r="N132" s="26"/>
    </row>
    <row r="133" spans="2:14" s="3" customFormat="1" ht="89.25" x14ac:dyDescent="0.25">
      <c r="B133" s="13">
        <f t="shared" si="1"/>
        <v>130</v>
      </c>
      <c r="C133" s="14" t="s">
        <v>215</v>
      </c>
      <c r="D133" s="14" t="s">
        <v>188</v>
      </c>
      <c r="E133" s="14" t="s">
        <v>69</v>
      </c>
      <c r="F133" s="14"/>
      <c r="G133" s="11" t="s">
        <v>216</v>
      </c>
      <c r="H133" s="11" t="s">
        <v>491</v>
      </c>
      <c r="I133" s="12"/>
      <c r="J133" s="33">
        <f>SUM(Tabelle2[[#This Row],[Nutzung in (Anzahl): 
Betriebs-restaurant Küche]:[Nutzung in (Anzahl): 
Konferenzen]])</f>
        <v>1</v>
      </c>
      <c r="K133" s="13">
        <v>1</v>
      </c>
      <c r="L133" s="26"/>
      <c r="M133" s="26"/>
      <c r="N133" s="26"/>
    </row>
    <row r="134" spans="2:14" s="2" customFormat="1" ht="63.75" x14ac:dyDescent="0.25">
      <c r="B134" s="13">
        <f t="shared" ref="B134:B197" si="2">B133+1</f>
        <v>131</v>
      </c>
      <c r="C134" s="14" t="s">
        <v>215</v>
      </c>
      <c r="D134" s="14" t="s">
        <v>188</v>
      </c>
      <c r="E134" s="14" t="s">
        <v>69</v>
      </c>
      <c r="F134" s="14"/>
      <c r="G134" s="11" t="s">
        <v>217</v>
      </c>
      <c r="H134" s="11" t="s">
        <v>491</v>
      </c>
      <c r="I134" s="12"/>
      <c r="J134" s="33">
        <f>SUM(Tabelle2[[#This Row],[Nutzung in (Anzahl): 
Betriebs-restaurant Küche]:[Nutzung in (Anzahl): 
Konferenzen]])</f>
        <v>1</v>
      </c>
      <c r="K134" s="13">
        <v>1</v>
      </c>
      <c r="L134" s="26"/>
      <c r="M134" s="26"/>
      <c r="N134" s="26"/>
    </row>
    <row r="135" spans="2:14" s="3" customFormat="1" ht="63.75" x14ac:dyDescent="0.25">
      <c r="B135" s="13">
        <f t="shared" si="2"/>
        <v>132</v>
      </c>
      <c r="C135" s="14" t="s">
        <v>215</v>
      </c>
      <c r="D135" s="14" t="s">
        <v>188</v>
      </c>
      <c r="E135" s="14" t="s">
        <v>69</v>
      </c>
      <c r="F135" s="14"/>
      <c r="G135" s="11" t="s">
        <v>218</v>
      </c>
      <c r="H135" s="11" t="s">
        <v>491</v>
      </c>
      <c r="I135" s="12"/>
      <c r="J135" s="33">
        <f>SUM(Tabelle2[[#This Row],[Nutzung in (Anzahl): 
Betriebs-restaurant Küche]:[Nutzung in (Anzahl): 
Konferenzen]])</f>
        <v>1</v>
      </c>
      <c r="K135" s="13">
        <v>1</v>
      </c>
      <c r="L135" s="26"/>
      <c r="M135" s="26"/>
      <c r="N135" s="26"/>
    </row>
    <row r="136" spans="2:14" s="2" customFormat="1" ht="51" x14ac:dyDescent="0.25">
      <c r="B136" s="13">
        <f t="shared" si="2"/>
        <v>133</v>
      </c>
      <c r="C136" s="14" t="s">
        <v>219</v>
      </c>
      <c r="D136" s="14" t="s">
        <v>188</v>
      </c>
      <c r="E136" s="14" t="s">
        <v>69</v>
      </c>
      <c r="F136" s="14"/>
      <c r="G136" s="11" t="s">
        <v>220</v>
      </c>
      <c r="H136" s="11" t="s">
        <v>434</v>
      </c>
      <c r="I136" s="12"/>
      <c r="J136" s="33">
        <f>SUM(Tabelle2[[#This Row],[Nutzung in (Anzahl): 
Betriebs-restaurant Küche]:[Nutzung in (Anzahl): 
Konferenzen]])</f>
        <v>5</v>
      </c>
      <c r="K136" s="13">
        <v>5</v>
      </c>
      <c r="L136" s="26"/>
      <c r="M136" s="26"/>
      <c r="N136" s="26"/>
    </row>
    <row r="137" spans="2:14" s="3" customFormat="1" ht="89.25" x14ac:dyDescent="0.25">
      <c r="B137" s="13">
        <f t="shared" si="2"/>
        <v>134</v>
      </c>
      <c r="C137" s="14" t="s">
        <v>221</v>
      </c>
      <c r="D137" s="14" t="s">
        <v>188</v>
      </c>
      <c r="E137" s="14"/>
      <c r="F137" s="14"/>
      <c r="G137" s="11" t="s">
        <v>222</v>
      </c>
      <c r="H137" s="11" t="s">
        <v>470</v>
      </c>
      <c r="I137" s="12"/>
      <c r="J137" s="33">
        <f>SUM(Tabelle2[[#This Row],[Nutzung in (Anzahl): 
Betriebs-restaurant Küche]:[Nutzung in (Anzahl): 
Konferenzen]])</f>
        <v>2</v>
      </c>
      <c r="K137" s="13">
        <v>2</v>
      </c>
      <c r="L137" s="26"/>
      <c r="M137" s="26"/>
      <c r="N137" s="26"/>
    </row>
    <row r="138" spans="2:14" s="2" customFormat="1" ht="89.25" x14ac:dyDescent="0.25">
      <c r="B138" s="13">
        <f t="shared" si="2"/>
        <v>135</v>
      </c>
      <c r="C138" s="14" t="s">
        <v>223</v>
      </c>
      <c r="D138" s="14" t="s">
        <v>188</v>
      </c>
      <c r="E138" s="14"/>
      <c r="F138" s="14"/>
      <c r="G138" s="11" t="s">
        <v>224</v>
      </c>
      <c r="H138" s="11" t="s">
        <v>470</v>
      </c>
      <c r="I138" s="12"/>
      <c r="J138" s="33">
        <f>SUM(Tabelle2[[#This Row],[Nutzung in (Anzahl): 
Betriebs-restaurant Küche]:[Nutzung in (Anzahl): 
Konferenzen]])</f>
        <v>2</v>
      </c>
      <c r="K138" s="13">
        <v>2</v>
      </c>
      <c r="L138" s="26"/>
      <c r="M138" s="26"/>
      <c r="N138" s="26"/>
    </row>
    <row r="139" spans="2:14" s="3" customFormat="1" ht="89.25" x14ac:dyDescent="0.25">
      <c r="B139" s="13">
        <f t="shared" si="2"/>
        <v>136</v>
      </c>
      <c r="C139" s="14" t="s">
        <v>223</v>
      </c>
      <c r="D139" s="14" t="s">
        <v>188</v>
      </c>
      <c r="E139" s="14"/>
      <c r="F139" s="14"/>
      <c r="G139" s="11" t="s">
        <v>225</v>
      </c>
      <c r="H139" s="11" t="s">
        <v>470</v>
      </c>
      <c r="I139" s="12"/>
      <c r="J139" s="33">
        <f>SUM(Tabelle2[[#This Row],[Nutzung in (Anzahl): 
Betriebs-restaurant Küche]:[Nutzung in (Anzahl): 
Konferenzen]])</f>
        <v>2</v>
      </c>
      <c r="K139" s="13">
        <v>2</v>
      </c>
      <c r="L139" s="26"/>
      <c r="M139" s="26"/>
      <c r="N139" s="26"/>
    </row>
    <row r="140" spans="2:14" s="2" customFormat="1" ht="63.75" x14ac:dyDescent="0.25">
      <c r="B140" s="13">
        <f t="shared" si="2"/>
        <v>137</v>
      </c>
      <c r="C140" s="14" t="s">
        <v>226</v>
      </c>
      <c r="D140" s="14" t="s">
        <v>188</v>
      </c>
      <c r="E140" s="14" t="s">
        <v>69</v>
      </c>
      <c r="F140" s="14"/>
      <c r="G140" s="11" t="s">
        <v>458</v>
      </c>
      <c r="H140" s="11" t="s">
        <v>492</v>
      </c>
      <c r="I140" s="12"/>
      <c r="J140" s="33">
        <f>SUM(Tabelle2[[#This Row],[Nutzung in (Anzahl): 
Betriebs-restaurant Küche]:[Nutzung in (Anzahl): 
Konferenzen]])</f>
        <v>2</v>
      </c>
      <c r="K140" s="13">
        <v>2</v>
      </c>
      <c r="L140" s="26"/>
      <c r="M140" s="26"/>
      <c r="N140" s="26"/>
    </row>
    <row r="141" spans="2:14" s="3" customFormat="1" ht="63.75" x14ac:dyDescent="0.25">
      <c r="B141" s="13">
        <f t="shared" si="2"/>
        <v>138</v>
      </c>
      <c r="C141" s="14" t="s">
        <v>226</v>
      </c>
      <c r="D141" s="14" t="s">
        <v>188</v>
      </c>
      <c r="E141" s="14" t="s">
        <v>69</v>
      </c>
      <c r="F141" s="14"/>
      <c r="G141" s="11" t="s">
        <v>457</v>
      </c>
      <c r="H141" s="11" t="s">
        <v>492</v>
      </c>
      <c r="I141" s="12"/>
      <c r="J141" s="33">
        <f>SUM(Tabelle2[[#This Row],[Nutzung in (Anzahl): 
Betriebs-restaurant Küche]:[Nutzung in (Anzahl): 
Konferenzen]])</f>
        <v>4</v>
      </c>
      <c r="K141" s="13">
        <v>4</v>
      </c>
      <c r="L141" s="26"/>
      <c r="M141" s="26"/>
      <c r="N141" s="26"/>
    </row>
    <row r="142" spans="2:14" s="2" customFormat="1" ht="63.75" x14ac:dyDescent="0.25">
      <c r="B142" s="13">
        <f t="shared" si="2"/>
        <v>139</v>
      </c>
      <c r="C142" s="14" t="s">
        <v>227</v>
      </c>
      <c r="D142" s="14" t="s">
        <v>188</v>
      </c>
      <c r="E142" s="14" t="s">
        <v>69</v>
      </c>
      <c r="F142" s="14"/>
      <c r="G142" s="11" t="s">
        <v>456</v>
      </c>
      <c r="H142" s="11" t="s">
        <v>492</v>
      </c>
      <c r="I142" s="12"/>
      <c r="J142" s="33">
        <f>SUM(Tabelle2[[#This Row],[Nutzung in (Anzahl): 
Betriebs-restaurant Küche]:[Nutzung in (Anzahl): 
Konferenzen]])</f>
        <v>3</v>
      </c>
      <c r="K142" s="13">
        <v>3</v>
      </c>
      <c r="L142" s="26"/>
      <c r="M142" s="26"/>
      <c r="N142" s="26"/>
    </row>
    <row r="143" spans="2:14" s="3" customFormat="1" ht="63.75" x14ac:dyDescent="0.25">
      <c r="B143" s="13">
        <f t="shared" si="2"/>
        <v>140</v>
      </c>
      <c r="C143" s="14" t="s">
        <v>227</v>
      </c>
      <c r="D143" s="14" t="s">
        <v>188</v>
      </c>
      <c r="E143" s="14" t="s">
        <v>69</v>
      </c>
      <c r="F143" s="14"/>
      <c r="G143" s="11" t="s">
        <v>455</v>
      </c>
      <c r="H143" s="11" t="s">
        <v>492</v>
      </c>
      <c r="I143" s="12"/>
      <c r="J143" s="33">
        <f>SUM(Tabelle2[[#This Row],[Nutzung in (Anzahl): 
Betriebs-restaurant Küche]:[Nutzung in (Anzahl): 
Konferenzen]])</f>
        <v>4</v>
      </c>
      <c r="K143" s="13">
        <v>4</v>
      </c>
      <c r="L143" s="26"/>
      <c r="M143" s="26"/>
      <c r="N143" s="26"/>
    </row>
    <row r="144" spans="2:14" s="2" customFormat="1" ht="140.25" x14ac:dyDescent="0.25">
      <c r="B144" s="13">
        <f t="shared" si="2"/>
        <v>141</v>
      </c>
      <c r="C144" s="14" t="s">
        <v>228</v>
      </c>
      <c r="D144" s="14" t="s">
        <v>188</v>
      </c>
      <c r="E144" s="14" t="s">
        <v>69</v>
      </c>
      <c r="F144" s="14"/>
      <c r="G144" s="11" t="s">
        <v>229</v>
      </c>
      <c r="H144" s="11" t="s">
        <v>493</v>
      </c>
      <c r="I144" s="12"/>
      <c r="J144" s="33">
        <f>SUM(Tabelle2[[#This Row],[Nutzung in (Anzahl): 
Betriebs-restaurant Küche]:[Nutzung in (Anzahl): 
Konferenzen]])</f>
        <v>1</v>
      </c>
      <c r="K144" s="13">
        <v>1</v>
      </c>
      <c r="L144" s="26"/>
      <c r="M144" s="26"/>
      <c r="N144" s="26"/>
    </row>
    <row r="145" spans="2:14" s="3" customFormat="1" ht="140.25" x14ac:dyDescent="0.25">
      <c r="B145" s="13">
        <f t="shared" si="2"/>
        <v>142</v>
      </c>
      <c r="C145" s="14" t="s">
        <v>228</v>
      </c>
      <c r="D145" s="14" t="s">
        <v>188</v>
      </c>
      <c r="E145" s="14" t="s">
        <v>69</v>
      </c>
      <c r="F145" s="14"/>
      <c r="G145" s="11" t="s">
        <v>230</v>
      </c>
      <c r="H145" s="11" t="s">
        <v>493</v>
      </c>
      <c r="I145" s="12"/>
      <c r="J145" s="33">
        <f>SUM(Tabelle2[[#This Row],[Nutzung in (Anzahl): 
Betriebs-restaurant Küche]:[Nutzung in (Anzahl): 
Konferenzen]])</f>
        <v>1</v>
      </c>
      <c r="K145" s="13">
        <v>1</v>
      </c>
      <c r="L145" s="26"/>
      <c r="M145" s="26"/>
      <c r="N145" s="26"/>
    </row>
    <row r="146" spans="2:14" s="2" customFormat="1" ht="63.75" x14ac:dyDescent="0.25">
      <c r="B146" s="13">
        <f t="shared" si="2"/>
        <v>143</v>
      </c>
      <c r="C146" s="14" t="s">
        <v>231</v>
      </c>
      <c r="D146" s="14" t="s">
        <v>188</v>
      </c>
      <c r="E146" s="14" t="s">
        <v>14</v>
      </c>
      <c r="F146" s="14"/>
      <c r="G146" s="11" t="s">
        <v>232</v>
      </c>
      <c r="H146" s="11" t="s">
        <v>434</v>
      </c>
      <c r="I146" s="12"/>
      <c r="J146" s="33">
        <f>SUM(Tabelle2[[#This Row],[Nutzung in (Anzahl): 
Betriebs-restaurant Küche]:[Nutzung in (Anzahl): 
Konferenzen]])</f>
        <v>1</v>
      </c>
      <c r="K146" s="13">
        <v>1</v>
      </c>
      <c r="L146" s="26"/>
      <c r="M146" s="26"/>
      <c r="N146" s="26"/>
    </row>
    <row r="147" spans="2:14" s="3" customFormat="1" ht="76.5" x14ac:dyDescent="0.25">
      <c r="B147" s="13">
        <f t="shared" si="2"/>
        <v>144</v>
      </c>
      <c r="C147" s="14" t="s">
        <v>233</v>
      </c>
      <c r="D147" s="14" t="s">
        <v>234</v>
      </c>
      <c r="E147" s="14" t="s">
        <v>69</v>
      </c>
      <c r="F147" s="14" t="s">
        <v>235</v>
      </c>
      <c r="G147" s="11" t="s">
        <v>454</v>
      </c>
      <c r="H147" s="11" t="s">
        <v>471</v>
      </c>
      <c r="I147" s="12"/>
      <c r="J147" s="33">
        <f>SUM(Tabelle2[[#This Row],[Nutzung in (Anzahl): 
Betriebs-restaurant Küche]:[Nutzung in (Anzahl): 
Konferenzen]])</f>
        <v>1</v>
      </c>
      <c r="K147" s="13">
        <v>1</v>
      </c>
      <c r="L147" s="26"/>
      <c r="M147" s="26"/>
      <c r="N147" s="26"/>
    </row>
    <row r="148" spans="2:14" s="2" customFormat="1" ht="51" x14ac:dyDescent="0.25">
      <c r="B148" s="13">
        <f t="shared" si="2"/>
        <v>145</v>
      </c>
      <c r="C148" s="14" t="s">
        <v>233</v>
      </c>
      <c r="D148" s="14" t="s">
        <v>234</v>
      </c>
      <c r="E148" s="14" t="s">
        <v>69</v>
      </c>
      <c r="F148" s="14" t="s">
        <v>236</v>
      </c>
      <c r="G148" s="11" t="s">
        <v>453</v>
      </c>
      <c r="H148" s="11" t="s">
        <v>434</v>
      </c>
      <c r="I148" s="12"/>
      <c r="J148" s="33">
        <f>SUM(Tabelle2[[#This Row],[Nutzung in (Anzahl): 
Betriebs-restaurant Küche]:[Nutzung in (Anzahl): 
Konferenzen]])</f>
        <v>2</v>
      </c>
      <c r="K148" s="13">
        <v>2</v>
      </c>
      <c r="L148" s="26"/>
      <c r="M148" s="26"/>
      <c r="N148" s="26"/>
    </row>
    <row r="149" spans="2:14" s="3" customFormat="1" ht="76.5" x14ac:dyDescent="0.25">
      <c r="B149" s="13">
        <f t="shared" si="2"/>
        <v>146</v>
      </c>
      <c r="C149" s="14" t="s">
        <v>237</v>
      </c>
      <c r="D149" s="14" t="s">
        <v>234</v>
      </c>
      <c r="E149" s="14" t="s">
        <v>69</v>
      </c>
      <c r="F149" s="14" t="s">
        <v>95</v>
      </c>
      <c r="G149" s="11" t="s">
        <v>472</v>
      </c>
      <c r="H149" s="11" t="s">
        <v>473</v>
      </c>
      <c r="I149" s="12"/>
      <c r="J149" s="33">
        <f>SUM(Tabelle2[[#This Row],[Nutzung in (Anzahl): 
Betriebs-restaurant Küche]:[Nutzung in (Anzahl): 
Konferenzen]])</f>
        <v>1</v>
      </c>
      <c r="K149" s="13">
        <v>1</v>
      </c>
      <c r="L149" s="26"/>
      <c r="M149" s="26"/>
      <c r="N149" s="26"/>
    </row>
    <row r="150" spans="2:14" s="2" customFormat="1" ht="76.5" x14ac:dyDescent="0.25">
      <c r="B150" s="13">
        <f t="shared" si="2"/>
        <v>147</v>
      </c>
      <c r="C150" s="14" t="s">
        <v>237</v>
      </c>
      <c r="D150" s="14" t="s">
        <v>234</v>
      </c>
      <c r="E150" s="14" t="s">
        <v>69</v>
      </c>
      <c r="F150" s="14" t="s">
        <v>238</v>
      </c>
      <c r="G150" s="11" t="s">
        <v>239</v>
      </c>
      <c r="H150" s="11" t="s">
        <v>473</v>
      </c>
      <c r="I150" s="12"/>
      <c r="J150" s="33">
        <f>SUM(Tabelle2[[#This Row],[Nutzung in (Anzahl): 
Betriebs-restaurant Küche]:[Nutzung in (Anzahl): 
Konferenzen]])</f>
        <v>1</v>
      </c>
      <c r="K150" s="13">
        <v>1</v>
      </c>
      <c r="L150" s="26"/>
      <c r="M150" s="26"/>
      <c r="N150" s="26"/>
    </row>
    <row r="151" spans="2:14" s="3" customFormat="1" ht="89.25" x14ac:dyDescent="0.25">
      <c r="B151" s="13">
        <f t="shared" si="2"/>
        <v>148</v>
      </c>
      <c r="C151" s="14" t="s">
        <v>240</v>
      </c>
      <c r="D151" s="14" t="s">
        <v>234</v>
      </c>
      <c r="E151" s="14" t="s">
        <v>69</v>
      </c>
      <c r="F151" s="14" t="s">
        <v>241</v>
      </c>
      <c r="G151" s="11" t="s">
        <v>474</v>
      </c>
      <c r="H151" s="11" t="s">
        <v>434</v>
      </c>
      <c r="I151" s="12"/>
      <c r="J151" s="33">
        <f>SUM(Tabelle2[[#This Row],[Nutzung in (Anzahl): 
Betriebs-restaurant Küche]:[Nutzung in (Anzahl): 
Konferenzen]])</f>
        <v>1</v>
      </c>
      <c r="K151" s="13">
        <v>1</v>
      </c>
      <c r="L151" s="26"/>
      <c r="M151" s="26"/>
      <c r="N151" s="26"/>
    </row>
    <row r="152" spans="2:14" s="2" customFormat="1" ht="76.5" x14ac:dyDescent="0.25">
      <c r="B152" s="13">
        <f t="shared" si="2"/>
        <v>149</v>
      </c>
      <c r="C152" s="14" t="s">
        <v>242</v>
      </c>
      <c r="D152" s="14" t="s">
        <v>234</v>
      </c>
      <c r="E152" s="14" t="s">
        <v>69</v>
      </c>
      <c r="F152" s="14" t="s">
        <v>243</v>
      </c>
      <c r="G152" s="11" t="s">
        <v>244</v>
      </c>
      <c r="H152" s="11" t="s">
        <v>475</v>
      </c>
      <c r="I152" s="12"/>
      <c r="J152" s="33">
        <f>SUM(Tabelle2[[#This Row],[Nutzung in (Anzahl): 
Betriebs-restaurant Küche]:[Nutzung in (Anzahl): 
Konferenzen]])</f>
        <v>1</v>
      </c>
      <c r="K152" s="13">
        <v>1</v>
      </c>
      <c r="L152" s="26"/>
      <c r="M152" s="26"/>
      <c r="N152" s="26"/>
    </row>
    <row r="153" spans="2:14" s="2" customFormat="1" ht="89.25" x14ac:dyDescent="0.25">
      <c r="B153" s="13">
        <f t="shared" si="2"/>
        <v>150</v>
      </c>
      <c r="C153" s="14" t="s">
        <v>245</v>
      </c>
      <c r="D153" s="14" t="s">
        <v>234</v>
      </c>
      <c r="E153" s="14" t="s">
        <v>69</v>
      </c>
      <c r="F153" s="14" t="s">
        <v>246</v>
      </c>
      <c r="G153" s="11" t="s">
        <v>247</v>
      </c>
      <c r="H153" s="11" t="s">
        <v>434</v>
      </c>
      <c r="I153" s="12"/>
      <c r="J153" s="33">
        <f>SUM(Tabelle2[[#This Row],[Nutzung in (Anzahl): 
Betriebs-restaurant Küche]:[Nutzung in (Anzahl): 
Konferenzen]])</f>
        <v>1</v>
      </c>
      <c r="K153" s="13">
        <v>1</v>
      </c>
      <c r="L153" s="26"/>
      <c r="M153" s="26"/>
      <c r="N153" s="26"/>
    </row>
    <row r="154" spans="2:14" s="3" customFormat="1" ht="76.5" x14ac:dyDescent="0.25">
      <c r="B154" s="13">
        <f t="shared" si="2"/>
        <v>151</v>
      </c>
      <c r="C154" s="14" t="s">
        <v>248</v>
      </c>
      <c r="D154" s="14" t="s">
        <v>234</v>
      </c>
      <c r="E154" s="14" t="s">
        <v>69</v>
      </c>
      <c r="F154" s="11" t="s">
        <v>249</v>
      </c>
      <c r="G154" s="11" t="s">
        <v>250</v>
      </c>
      <c r="H154" s="11" t="s">
        <v>434</v>
      </c>
      <c r="I154" s="12"/>
      <c r="J154" s="33">
        <f>SUM(Tabelle2[[#This Row],[Nutzung in (Anzahl): 
Betriebs-restaurant Küche]:[Nutzung in (Anzahl): 
Konferenzen]])</f>
        <v>1</v>
      </c>
      <c r="K154" s="13">
        <v>1</v>
      </c>
      <c r="L154" s="26"/>
      <c r="M154" s="26"/>
      <c r="N154" s="26"/>
    </row>
    <row r="155" spans="2:14" s="2" customFormat="1" ht="102" x14ac:dyDescent="0.25">
      <c r="B155" s="13">
        <f t="shared" si="2"/>
        <v>152</v>
      </c>
      <c r="C155" s="14" t="s">
        <v>251</v>
      </c>
      <c r="D155" s="14" t="s">
        <v>252</v>
      </c>
      <c r="E155" s="11" t="s">
        <v>69</v>
      </c>
      <c r="F155" s="11"/>
      <c r="G155" s="11" t="s">
        <v>253</v>
      </c>
      <c r="H155" s="11" t="s">
        <v>434</v>
      </c>
      <c r="I155" s="12"/>
      <c r="J155" s="33">
        <f>SUM(Tabelle2[[#This Row],[Nutzung in (Anzahl): 
Betriebs-restaurant Küche]:[Nutzung in (Anzahl): 
Konferenzen]])</f>
        <v>8</v>
      </c>
      <c r="K155" s="13">
        <v>8</v>
      </c>
      <c r="L155" s="26"/>
      <c r="M155" s="26"/>
      <c r="N155" s="26"/>
    </row>
    <row r="156" spans="2:14" s="3" customFormat="1" ht="76.5" x14ac:dyDescent="0.25">
      <c r="B156" s="13">
        <f t="shared" si="2"/>
        <v>153</v>
      </c>
      <c r="C156" s="14" t="s">
        <v>254</v>
      </c>
      <c r="D156" s="14" t="s">
        <v>252</v>
      </c>
      <c r="E156" s="11" t="s">
        <v>69</v>
      </c>
      <c r="F156" s="11"/>
      <c r="G156" s="11" t="s">
        <v>255</v>
      </c>
      <c r="H156" s="11" t="s">
        <v>434</v>
      </c>
      <c r="I156" s="12"/>
      <c r="J156" s="33">
        <f>SUM(Tabelle2[[#This Row],[Nutzung in (Anzahl): 
Betriebs-restaurant Küche]:[Nutzung in (Anzahl): 
Konferenzen]])</f>
        <v>3</v>
      </c>
      <c r="K156" s="13">
        <v>3</v>
      </c>
      <c r="L156" s="26"/>
      <c r="M156" s="26"/>
      <c r="N156" s="26"/>
    </row>
    <row r="157" spans="2:14" s="2" customFormat="1" ht="76.5" x14ac:dyDescent="0.25">
      <c r="B157" s="13">
        <f t="shared" si="2"/>
        <v>154</v>
      </c>
      <c r="C157" s="14" t="s">
        <v>256</v>
      </c>
      <c r="D157" s="14" t="s">
        <v>252</v>
      </c>
      <c r="E157" s="14" t="s">
        <v>69</v>
      </c>
      <c r="F157" s="11"/>
      <c r="G157" s="11" t="s">
        <v>257</v>
      </c>
      <c r="H157" s="11" t="s">
        <v>434</v>
      </c>
      <c r="I157" s="12"/>
      <c r="J157" s="33">
        <f>SUM(Tabelle2[[#This Row],[Nutzung in (Anzahl): 
Betriebs-restaurant Küche]:[Nutzung in (Anzahl): 
Konferenzen]])</f>
        <v>4</v>
      </c>
      <c r="K157" s="13">
        <v>4</v>
      </c>
      <c r="L157" s="26"/>
      <c r="M157" s="26"/>
      <c r="N157" s="26"/>
    </row>
    <row r="158" spans="2:14" s="3" customFormat="1" ht="63.75" x14ac:dyDescent="0.25">
      <c r="B158" s="13">
        <f t="shared" si="2"/>
        <v>155</v>
      </c>
      <c r="C158" s="14" t="s">
        <v>258</v>
      </c>
      <c r="D158" s="14" t="s">
        <v>252</v>
      </c>
      <c r="E158" s="14" t="s">
        <v>69</v>
      </c>
      <c r="F158" s="14"/>
      <c r="G158" s="11" t="s">
        <v>259</v>
      </c>
      <c r="H158" s="11" t="s">
        <v>434</v>
      </c>
      <c r="I158" s="12"/>
      <c r="J158" s="33">
        <f>SUM(Tabelle2[[#This Row],[Nutzung in (Anzahl): 
Betriebs-restaurant Küche]:[Nutzung in (Anzahl): 
Konferenzen]])</f>
        <v>16</v>
      </c>
      <c r="K158" s="13">
        <v>16</v>
      </c>
      <c r="L158" s="26"/>
      <c r="M158" s="26"/>
      <c r="N158" s="26"/>
    </row>
    <row r="159" spans="2:14" s="2" customFormat="1" ht="63.75" x14ac:dyDescent="0.25">
      <c r="B159" s="13">
        <f t="shared" si="2"/>
        <v>156</v>
      </c>
      <c r="C159" s="14" t="s">
        <v>260</v>
      </c>
      <c r="D159" s="14" t="s">
        <v>252</v>
      </c>
      <c r="E159" s="14" t="s">
        <v>69</v>
      </c>
      <c r="F159" s="14"/>
      <c r="G159" s="11" t="s">
        <v>261</v>
      </c>
      <c r="H159" s="11" t="s">
        <v>434</v>
      </c>
      <c r="I159" s="12"/>
      <c r="J159" s="33">
        <f>SUM(Tabelle2[[#This Row],[Nutzung in (Anzahl): 
Betriebs-restaurant Küche]:[Nutzung in (Anzahl): 
Konferenzen]])</f>
        <v>2</v>
      </c>
      <c r="K159" s="13">
        <v>2</v>
      </c>
      <c r="L159" s="26"/>
      <c r="M159" s="26"/>
      <c r="N159" s="26"/>
    </row>
    <row r="160" spans="2:14" s="3" customFormat="1" ht="51" x14ac:dyDescent="0.25">
      <c r="B160" s="13">
        <f t="shared" si="2"/>
        <v>157</v>
      </c>
      <c r="C160" s="14" t="s">
        <v>262</v>
      </c>
      <c r="D160" s="14" t="s">
        <v>252</v>
      </c>
      <c r="E160" s="14" t="s">
        <v>69</v>
      </c>
      <c r="F160" s="14"/>
      <c r="G160" s="11" t="s">
        <v>263</v>
      </c>
      <c r="H160" s="11" t="s">
        <v>434</v>
      </c>
      <c r="I160" s="12"/>
      <c r="J160" s="33">
        <f>SUM(Tabelle2[[#This Row],[Nutzung in (Anzahl): 
Betriebs-restaurant Küche]:[Nutzung in (Anzahl): 
Konferenzen]])</f>
        <v>2</v>
      </c>
      <c r="K160" s="13">
        <v>2</v>
      </c>
      <c r="L160" s="26"/>
      <c r="M160" s="26"/>
      <c r="N160" s="26"/>
    </row>
    <row r="161" spans="2:14" s="2" customFormat="1" ht="51" x14ac:dyDescent="0.25">
      <c r="B161" s="13">
        <f t="shared" si="2"/>
        <v>158</v>
      </c>
      <c r="C161" s="14" t="s">
        <v>264</v>
      </c>
      <c r="D161" s="14" t="s">
        <v>252</v>
      </c>
      <c r="E161" s="14" t="s">
        <v>69</v>
      </c>
      <c r="F161" s="14"/>
      <c r="G161" s="11" t="s">
        <v>265</v>
      </c>
      <c r="H161" s="11" t="s">
        <v>434</v>
      </c>
      <c r="I161" s="12"/>
      <c r="J161" s="33">
        <f>SUM(Tabelle2[[#This Row],[Nutzung in (Anzahl): 
Betriebs-restaurant Küche]:[Nutzung in (Anzahl): 
Konferenzen]])</f>
        <v>2</v>
      </c>
      <c r="K161" s="13">
        <v>2</v>
      </c>
      <c r="L161" s="26"/>
      <c r="M161" s="26"/>
      <c r="N161" s="26"/>
    </row>
    <row r="162" spans="2:14" s="3" customFormat="1" ht="76.5" x14ac:dyDescent="0.25">
      <c r="B162" s="13">
        <f t="shared" si="2"/>
        <v>159</v>
      </c>
      <c r="C162" s="14" t="s">
        <v>266</v>
      </c>
      <c r="D162" s="14" t="s">
        <v>252</v>
      </c>
      <c r="E162" s="14" t="s">
        <v>69</v>
      </c>
      <c r="F162" s="14"/>
      <c r="G162" s="11" t="s">
        <v>267</v>
      </c>
      <c r="H162" s="11" t="s">
        <v>434</v>
      </c>
      <c r="I162" s="12"/>
      <c r="J162" s="33">
        <f>SUM(Tabelle2[[#This Row],[Nutzung in (Anzahl): 
Betriebs-restaurant Küche]:[Nutzung in (Anzahl): 
Konferenzen]])</f>
        <v>14</v>
      </c>
      <c r="K162" s="13"/>
      <c r="L162" s="26">
        <v>7</v>
      </c>
      <c r="M162" s="26"/>
      <c r="N162" s="26">
        <v>7</v>
      </c>
    </row>
    <row r="163" spans="2:14" s="2" customFormat="1" ht="102" x14ac:dyDescent="0.25">
      <c r="B163" s="13">
        <f t="shared" si="2"/>
        <v>160</v>
      </c>
      <c r="C163" s="14" t="s">
        <v>268</v>
      </c>
      <c r="D163" s="14" t="s">
        <v>269</v>
      </c>
      <c r="E163" s="14" t="s">
        <v>69</v>
      </c>
      <c r="F163" s="14" t="s">
        <v>101</v>
      </c>
      <c r="G163" s="11" t="s">
        <v>270</v>
      </c>
      <c r="H163" s="11" t="s">
        <v>494</v>
      </c>
      <c r="I163" s="12"/>
      <c r="J163" s="33">
        <f>SUM(Tabelle2[[#This Row],[Nutzung in (Anzahl): 
Betriebs-restaurant Küche]:[Nutzung in (Anzahl): 
Konferenzen]])</f>
        <v>2</v>
      </c>
      <c r="K163" s="13">
        <v>2</v>
      </c>
      <c r="L163" s="26"/>
      <c r="M163" s="26"/>
      <c r="N163" s="26"/>
    </row>
    <row r="164" spans="2:14" s="3" customFormat="1" ht="102" x14ac:dyDescent="0.25">
      <c r="B164" s="13">
        <f t="shared" si="2"/>
        <v>161</v>
      </c>
      <c r="C164" s="14" t="s">
        <v>268</v>
      </c>
      <c r="D164" s="14" t="s">
        <v>269</v>
      </c>
      <c r="E164" s="14" t="s">
        <v>69</v>
      </c>
      <c r="F164" s="14" t="s">
        <v>99</v>
      </c>
      <c r="G164" s="11" t="s">
        <v>271</v>
      </c>
      <c r="H164" s="11" t="s">
        <v>494</v>
      </c>
      <c r="I164" s="12"/>
      <c r="J164" s="33">
        <f>SUM(Tabelle2[[#This Row],[Nutzung in (Anzahl): 
Betriebs-restaurant Küche]:[Nutzung in (Anzahl): 
Konferenzen]])</f>
        <v>3</v>
      </c>
      <c r="K164" s="13">
        <v>3</v>
      </c>
      <c r="L164" s="26"/>
      <c r="M164" s="26"/>
      <c r="N164" s="26"/>
    </row>
    <row r="165" spans="2:14" s="2" customFormat="1" ht="102" x14ac:dyDescent="0.25">
      <c r="B165" s="13">
        <f t="shared" si="2"/>
        <v>162</v>
      </c>
      <c r="C165" s="14" t="s">
        <v>268</v>
      </c>
      <c r="D165" s="14" t="s">
        <v>269</v>
      </c>
      <c r="E165" s="14" t="s">
        <v>69</v>
      </c>
      <c r="F165" s="14" t="s">
        <v>103</v>
      </c>
      <c r="G165" s="11" t="s">
        <v>272</v>
      </c>
      <c r="H165" s="11" t="s">
        <v>494</v>
      </c>
      <c r="I165" s="12"/>
      <c r="J165" s="33">
        <f>SUM(Tabelle2[[#This Row],[Nutzung in (Anzahl): 
Betriebs-restaurant Küche]:[Nutzung in (Anzahl): 
Konferenzen]])</f>
        <v>3</v>
      </c>
      <c r="K165" s="13">
        <v>3</v>
      </c>
      <c r="L165" s="26"/>
      <c r="M165" s="26"/>
      <c r="N165" s="26"/>
    </row>
    <row r="166" spans="2:14" s="3" customFormat="1" ht="102" x14ac:dyDescent="0.25">
      <c r="B166" s="13">
        <f t="shared" si="2"/>
        <v>163</v>
      </c>
      <c r="C166" s="14" t="s">
        <v>273</v>
      </c>
      <c r="D166" s="14" t="s">
        <v>269</v>
      </c>
      <c r="E166" s="14" t="s">
        <v>69</v>
      </c>
      <c r="F166" s="14" t="s">
        <v>101</v>
      </c>
      <c r="G166" s="11" t="s">
        <v>274</v>
      </c>
      <c r="H166" s="11" t="s">
        <v>494</v>
      </c>
      <c r="I166" s="12"/>
      <c r="J166" s="33">
        <f>SUM(Tabelle2[[#This Row],[Nutzung in (Anzahl): 
Betriebs-restaurant Küche]:[Nutzung in (Anzahl): 
Konferenzen]])</f>
        <v>1</v>
      </c>
      <c r="K166" s="13">
        <v>1</v>
      </c>
      <c r="L166" s="26"/>
      <c r="M166" s="26"/>
      <c r="N166" s="26"/>
    </row>
    <row r="167" spans="2:14" s="2" customFormat="1" ht="102" x14ac:dyDescent="0.25">
      <c r="B167" s="13">
        <f t="shared" si="2"/>
        <v>164</v>
      </c>
      <c r="C167" s="14" t="s">
        <v>268</v>
      </c>
      <c r="D167" s="14" t="s">
        <v>269</v>
      </c>
      <c r="E167" s="14" t="s">
        <v>69</v>
      </c>
      <c r="F167" s="14" t="s">
        <v>103</v>
      </c>
      <c r="G167" s="11" t="s">
        <v>275</v>
      </c>
      <c r="H167" s="11" t="s">
        <v>494</v>
      </c>
      <c r="I167" s="12"/>
      <c r="J167" s="33">
        <f>SUM(Tabelle2[[#This Row],[Nutzung in (Anzahl): 
Betriebs-restaurant Küche]:[Nutzung in (Anzahl): 
Konferenzen]])</f>
        <v>1</v>
      </c>
      <c r="K167" s="13">
        <v>1</v>
      </c>
      <c r="L167" s="26"/>
      <c r="M167" s="26"/>
      <c r="N167" s="26"/>
    </row>
    <row r="168" spans="2:14" s="3" customFormat="1" ht="102" x14ac:dyDescent="0.25">
      <c r="B168" s="13">
        <f t="shared" si="2"/>
        <v>165</v>
      </c>
      <c r="C168" s="14" t="s">
        <v>273</v>
      </c>
      <c r="D168" s="14" t="s">
        <v>269</v>
      </c>
      <c r="E168" s="14" t="s">
        <v>69</v>
      </c>
      <c r="F168" s="14" t="s">
        <v>105</v>
      </c>
      <c r="G168" s="11" t="s">
        <v>276</v>
      </c>
      <c r="H168" s="11" t="s">
        <v>494</v>
      </c>
      <c r="I168" s="12"/>
      <c r="J168" s="33">
        <f>SUM(Tabelle2[[#This Row],[Nutzung in (Anzahl): 
Betriebs-restaurant Küche]:[Nutzung in (Anzahl): 
Konferenzen]])</f>
        <v>1</v>
      </c>
      <c r="K168" s="13">
        <v>1</v>
      </c>
      <c r="L168" s="26"/>
      <c r="M168" s="26"/>
      <c r="N168" s="26"/>
    </row>
    <row r="169" spans="2:14" s="2" customFormat="1" ht="102" x14ac:dyDescent="0.25">
      <c r="B169" s="13">
        <f t="shared" si="2"/>
        <v>166</v>
      </c>
      <c r="C169" s="14" t="s">
        <v>273</v>
      </c>
      <c r="D169" s="14" t="s">
        <v>269</v>
      </c>
      <c r="E169" s="14" t="s">
        <v>69</v>
      </c>
      <c r="F169" s="14" t="s">
        <v>277</v>
      </c>
      <c r="G169" s="11" t="s">
        <v>278</v>
      </c>
      <c r="H169" s="11" t="s">
        <v>494</v>
      </c>
      <c r="I169" s="12"/>
      <c r="J169" s="33">
        <f>SUM(Tabelle2[[#This Row],[Nutzung in (Anzahl): 
Betriebs-restaurant Küche]:[Nutzung in (Anzahl): 
Konferenzen]])</f>
        <v>1</v>
      </c>
      <c r="K169" s="13">
        <v>1</v>
      </c>
      <c r="L169" s="26"/>
      <c r="M169" s="26"/>
      <c r="N169" s="26"/>
    </row>
    <row r="170" spans="2:14" s="3" customFormat="1" ht="102" x14ac:dyDescent="0.25">
      <c r="B170" s="13">
        <f t="shared" si="2"/>
        <v>167</v>
      </c>
      <c r="C170" s="14" t="s">
        <v>279</v>
      </c>
      <c r="D170" s="14" t="s">
        <v>269</v>
      </c>
      <c r="E170" s="14" t="s">
        <v>69</v>
      </c>
      <c r="F170" s="14" t="s">
        <v>97</v>
      </c>
      <c r="G170" s="11" t="s">
        <v>280</v>
      </c>
      <c r="H170" s="11" t="s">
        <v>495</v>
      </c>
      <c r="I170" s="12"/>
      <c r="J170" s="33">
        <f>SUM(Tabelle2[[#This Row],[Nutzung in (Anzahl): 
Betriebs-restaurant Küche]:[Nutzung in (Anzahl): 
Konferenzen]])</f>
        <v>1</v>
      </c>
      <c r="K170" s="13">
        <v>1</v>
      </c>
      <c r="L170" s="26"/>
      <c r="M170" s="26"/>
      <c r="N170" s="26"/>
    </row>
    <row r="171" spans="2:14" s="2" customFormat="1" ht="102" x14ac:dyDescent="0.25">
      <c r="B171" s="13">
        <f t="shared" si="2"/>
        <v>168</v>
      </c>
      <c r="C171" s="14" t="s">
        <v>279</v>
      </c>
      <c r="D171" s="14" t="s">
        <v>269</v>
      </c>
      <c r="E171" s="14" t="s">
        <v>69</v>
      </c>
      <c r="F171" s="14" t="s">
        <v>99</v>
      </c>
      <c r="G171" s="11" t="s">
        <v>281</v>
      </c>
      <c r="H171" s="11" t="s">
        <v>495</v>
      </c>
      <c r="I171" s="12"/>
      <c r="J171" s="33">
        <f>SUM(Tabelle2[[#This Row],[Nutzung in (Anzahl): 
Betriebs-restaurant Küche]:[Nutzung in (Anzahl): 
Konferenzen]])</f>
        <v>1</v>
      </c>
      <c r="K171" s="13">
        <v>1</v>
      </c>
      <c r="L171" s="26"/>
      <c r="M171" s="26"/>
      <c r="N171" s="26"/>
    </row>
    <row r="172" spans="2:14" s="3" customFormat="1" ht="102" x14ac:dyDescent="0.25">
      <c r="B172" s="13">
        <f t="shared" si="2"/>
        <v>169</v>
      </c>
      <c r="C172" s="14" t="s">
        <v>282</v>
      </c>
      <c r="D172" s="14" t="s">
        <v>269</v>
      </c>
      <c r="E172" s="14" t="s">
        <v>69</v>
      </c>
      <c r="F172" s="14" t="s">
        <v>283</v>
      </c>
      <c r="G172" s="11" t="s">
        <v>284</v>
      </c>
      <c r="H172" s="11" t="s">
        <v>496</v>
      </c>
      <c r="I172" s="12"/>
      <c r="J172" s="33">
        <f>SUM(Tabelle2[[#This Row],[Nutzung in (Anzahl): 
Betriebs-restaurant Küche]:[Nutzung in (Anzahl): 
Konferenzen]])</f>
        <v>2</v>
      </c>
      <c r="K172" s="13">
        <v>2</v>
      </c>
      <c r="L172" s="26"/>
      <c r="M172" s="26"/>
      <c r="N172" s="26"/>
    </row>
    <row r="173" spans="2:14" s="2" customFormat="1" ht="102" x14ac:dyDescent="0.25">
      <c r="B173" s="13">
        <f t="shared" si="2"/>
        <v>170</v>
      </c>
      <c r="C173" s="14" t="s">
        <v>282</v>
      </c>
      <c r="D173" s="14" t="s">
        <v>269</v>
      </c>
      <c r="E173" s="14" t="s">
        <v>69</v>
      </c>
      <c r="F173" s="14" t="s">
        <v>285</v>
      </c>
      <c r="G173" s="11" t="s">
        <v>286</v>
      </c>
      <c r="H173" s="11" t="s">
        <v>496</v>
      </c>
      <c r="I173" s="12"/>
      <c r="J173" s="33">
        <f>SUM(Tabelle2[[#This Row],[Nutzung in (Anzahl): 
Betriebs-restaurant Küche]:[Nutzung in (Anzahl): 
Konferenzen]])</f>
        <v>2</v>
      </c>
      <c r="K173" s="13">
        <v>2</v>
      </c>
      <c r="L173" s="26"/>
      <c r="M173" s="26"/>
      <c r="N173" s="26"/>
    </row>
    <row r="174" spans="2:14" s="3" customFormat="1" ht="102" x14ac:dyDescent="0.25">
      <c r="B174" s="13">
        <f t="shared" si="2"/>
        <v>171</v>
      </c>
      <c r="C174" s="14" t="s">
        <v>287</v>
      </c>
      <c r="D174" s="14" t="s">
        <v>269</v>
      </c>
      <c r="E174" s="14" t="s">
        <v>69</v>
      </c>
      <c r="F174" s="14" t="s">
        <v>288</v>
      </c>
      <c r="G174" s="11" t="s">
        <v>289</v>
      </c>
      <c r="H174" s="11" t="s">
        <v>497</v>
      </c>
      <c r="I174" s="12"/>
      <c r="J174" s="33">
        <f>SUM(Tabelle2[[#This Row],[Nutzung in (Anzahl): 
Betriebs-restaurant Küche]:[Nutzung in (Anzahl): 
Konferenzen]])</f>
        <v>2</v>
      </c>
      <c r="K174" s="13">
        <v>2</v>
      </c>
      <c r="L174" s="26"/>
      <c r="M174" s="26"/>
      <c r="N174" s="26"/>
    </row>
    <row r="175" spans="2:14" s="2" customFormat="1" ht="51" x14ac:dyDescent="0.25">
      <c r="B175" s="13">
        <f t="shared" si="2"/>
        <v>172</v>
      </c>
      <c r="C175" s="14" t="s">
        <v>290</v>
      </c>
      <c r="D175" s="14" t="s">
        <v>269</v>
      </c>
      <c r="E175" s="14" t="s">
        <v>69</v>
      </c>
      <c r="F175" s="14" t="s">
        <v>288</v>
      </c>
      <c r="G175" s="11" t="s">
        <v>291</v>
      </c>
      <c r="H175" s="11" t="s">
        <v>498</v>
      </c>
      <c r="I175" s="12"/>
      <c r="J175" s="33">
        <f>SUM(Tabelle2[[#This Row],[Nutzung in (Anzahl): 
Betriebs-restaurant Küche]:[Nutzung in (Anzahl): 
Konferenzen]])</f>
        <v>2</v>
      </c>
      <c r="K175" s="13">
        <v>2</v>
      </c>
      <c r="L175" s="26"/>
      <c r="M175" s="26"/>
      <c r="N175" s="26"/>
    </row>
    <row r="176" spans="2:14" s="3" customFormat="1" ht="102" x14ac:dyDescent="0.25">
      <c r="B176" s="13">
        <f t="shared" si="2"/>
        <v>173</v>
      </c>
      <c r="C176" s="14" t="s">
        <v>287</v>
      </c>
      <c r="D176" s="14" t="s">
        <v>269</v>
      </c>
      <c r="E176" s="14" t="s">
        <v>69</v>
      </c>
      <c r="F176" s="14" t="s">
        <v>283</v>
      </c>
      <c r="G176" s="11" t="s">
        <v>292</v>
      </c>
      <c r="H176" s="11" t="s">
        <v>497</v>
      </c>
      <c r="I176" s="12"/>
      <c r="J176" s="33">
        <f>SUM(Tabelle2[[#This Row],[Nutzung in (Anzahl): 
Betriebs-restaurant Küche]:[Nutzung in (Anzahl): 
Konferenzen]])</f>
        <v>2</v>
      </c>
      <c r="K176" s="13">
        <v>2</v>
      </c>
      <c r="L176" s="26"/>
      <c r="M176" s="26"/>
      <c r="N176" s="26"/>
    </row>
    <row r="177" spans="2:14" s="2" customFormat="1" ht="51" x14ac:dyDescent="0.25">
      <c r="B177" s="13">
        <f t="shared" si="2"/>
        <v>174</v>
      </c>
      <c r="C177" s="14" t="s">
        <v>293</v>
      </c>
      <c r="D177" s="14" t="s">
        <v>269</v>
      </c>
      <c r="E177" s="14" t="s">
        <v>69</v>
      </c>
      <c r="F177" s="14" t="s">
        <v>99</v>
      </c>
      <c r="G177" s="11" t="s">
        <v>294</v>
      </c>
      <c r="H177" s="11" t="s">
        <v>499</v>
      </c>
      <c r="I177" s="12"/>
      <c r="J177" s="33">
        <f>SUM(Tabelle2[[#This Row],[Nutzung in (Anzahl): 
Betriebs-restaurant Küche]:[Nutzung in (Anzahl): 
Konferenzen]])</f>
        <v>2</v>
      </c>
      <c r="K177" s="13">
        <v>2</v>
      </c>
      <c r="L177" s="26"/>
      <c r="M177" s="26"/>
      <c r="N177" s="26"/>
    </row>
    <row r="178" spans="2:14" s="3" customFormat="1" ht="102" x14ac:dyDescent="0.25">
      <c r="B178" s="13">
        <f t="shared" si="2"/>
        <v>175</v>
      </c>
      <c r="C178" s="14" t="s">
        <v>287</v>
      </c>
      <c r="D178" s="14" t="s">
        <v>269</v>
      </c>
      <c r="E178" s="14" t="s">
        <v>69</v>
      </c>
      <c r="F178" s="14" t="s">
        <v>295</v>
      </c>
      <c r="G178" s="11" t="s">
        <v>296</v>
      </c>
      <c r="H178" s="11" t="s">
        <v>497</v>
      </c>
      <c r="I178" s="12"/>
      <c r="J178" s="33">
        <f>SUM(Tabelle2[[#This Row],[Nutzung in (Anzahl): 
Betriebs-restaurant Küche]:[Nutzung in (Anzahl): 
Konferenzen]])</f>
        <v>2</v>
      </c>
      <c r="K178" s="13">
        <v>2</v>
      </c>
      <c r="L178" s="26"/>
      <c r="M178" s="26"/>
      <c r="N178" s="26"/>
    </row>
    <row r="179" spans="2:14" s="2" customFormat="1" ht="51" x14ac:dyDescent="0.25">
      <c r="B179" s="13">
        <f t="shared" si="2"/>
        <v>176</v>
      </c>
      <c r="C179" s="14" t="s">
        <v>297</v>
      </c>
      <c r="D179" s="14" t="s">
        <v>269</v>
      </c>
      <c r="E179" s="14" t="s">
        <v>69</v>
      </c>
      <c r="F179" s="14" t="s">
        <v>103</v>
      </c>
      <c r="G179" s="11" t="s">
        <v>298</v>
      </c>
      <c r="H179" s="11" t="s">
        <v>500</v>
      </c>
      <c r="I179" s="12"/>
      <c r="J179" s="33">
        <f>SUM(Tabelle2[[#This Row],[Nutzung in (Anzahl): 
Betriebs-restaurant Küche]:[Nutzung in (Anzahl): 
Konferenzen]])</f>
        <v>2</v>
      </c>
      <c r="K179" s="13">
        <v>2</v>
      </c>
      <c r="L179" s="26"/>
      <c r="M179" s="26"/>
      <c r="N179" s="26"/>
    </row>
    <row r="180" spans="2:14" s="3" customFormat="1" ht="102" x14ac:dyDescent="0.25">
      <c r="B180" s="13">
        <f t="shared" si="2"/>
        <v>177</v>
      </c>
      <c r="C180" s="14" t="s">
        <v>287</v>
      </c>
      <c r="D180" s="14" t="s">
        <v>269</v>
      </c>
      <c r="E180" s="14" t="s">
        <v>69</v>
      </c>
      <c r="F180" s="14" t="s">
        <v>300</v>
      </c>
      <c r="G180" s="11" t="s">
        <v>301</v>
      </c>
      <c r="H180" s="11" t="s">
        <v>497</v>
      </c>
      <c r="I180" s="12"/>
      <c r="J180" s="33">
        <f>SUM(Tabelle2[[#This Row],[Nutzung in (Anzahl): 
Betriebs-restaurant Küche]:[Nutzung in (Anzahl): 
Konferenzen]])</f>
        <v>2</v>
      </c>
      <c r="K180" s="13">
        <v>2</v>
      </c>
      <c r="L180" s="26"/>
      <c r="M180" s="26"/>
      <c r="N180" s="26"/>
    </row>
    <row r="181" spans="2:14" s="2" customFormat="1" ht="51" x14ac:dyDescent="0.25">
      <c r="B181" s="13">
        <f t="shared" si="2"/>
        <v>178</v>
      </c>
      <c r="C181" s="14" t="s">
        <v>302</v>
      </c>
      <c r="D181" s="14" t="s">
        <v>269</v>
      </c>
      <c r="E181" s="14" t="s">
        <v>69</v>
      </c>
      <c r="F181" s="14" t="s">
        <v>300</v>
      </c>
      <c r="G181" s="11" t="s">
        <v>303</v>
      </c>
      <c r="H181" s="11" t="s">
        <v>501</v>
      </c>
      <c r="I181" s="12"/>
      <c r="J181" s="33">
        <f>SUM(Tabelle2[[#This Row],[Nutzung in (Anzahl): 
Betriebs-restaurant Küche]:[Nutzung in (Anzahl): 
Konferenzen]])</f>
        <v>2</v>
      </c>
      <c r="K181" s="13">
        <v>2</v>
      </c>
      <c r="L181" s="26"/>
      <c r="M181" s="26"/>
      <c r="N181" s="26"/>
    </row>
    <row r="182" spans="2:14" s="3" customFormat="1" ht="102" x14ac:dyDescent="0.25">
      <c r="B182" s="13">
        <f t="shared" si="2"/>
        <v>179</v>
      </c>
      <c r="C182" s="14" t="s">
        <v>287</v>
      </c>
      <c r="D182" s="14" t="s">
        <v>269</v>
      </c>
      <c r="E182" s="14" t="s">
        <v>69</v>
      </c>
      <c r="F182" s="14" t="s">
        <v>246</v>
      </c>
      <c r="G182" s="11" t="s">
        <v>304</v>
      </c>
      <c r="H182" s="11" t="s">
        <v>497</v>
      </c>
      <c r="I182" s="12"/>
      <c r="J182" s="33">
        <f>SUM(Tabelle2[[#This Row],[Nutzung in (Anzahl): 
Betriebs-restaurant Küche]:[Nutzung in (Anzahl): 
Konferenzen]])</f>
        <v>1</v>
      </c>
      <c r="K182" s="13">
        <v>1</v>
      </c>
      <c r="L182" s="26"/>
      <c r="M182" s="26"/>
      <c r="N182" s="26"/>
    </row>
    <row r="183" spans="2:14" s="2" customFormat="1" ht="51" x14ac:dyDescent="0.25">
      <c r="B183" s="13">
        <f t="shared" si="2"/>
        <v>180</v>
      </c>
      <c r="C183" s="14" t="s">
        <v>305</v>
      </c>
      <c r="D183" s="14" t="s">
        <v>269</v>
      </c>
      <c r="E183" s="14" t="s">
        <v>69</v>
      </c>
      <c r="F183" s="14" t="s">
        <v>246</v>
      </c>
      <c r="G183" s="11" t="s">
        <v>306</v>
      </c>
      <c r="H183" s="11" t="s">
        <v>299</v>
      </c>
      <c r="I183" s="12"/>
      <c r="J183" s="33">
        <f>SUM(Tabelle2[[#This Row],[Nutzung in (Anzahl): 
Betriebs-restaurant Küche]:[Nutzung in (Anzahl): 
Konferenzen]])</f>
        <v>1</v>
      </c>
      <c r="K183" s="13">
        <v>1</v>
      </c>
      <c r="L183" s="26"/>
      <c r="M183" s="26"/>
      <c r="N183" s="26"/>
    </row>
    <row r="184" spans="2:14" s="3" customFormat="1" ht="102" x14ac:dyDescent="0.25">
      <c r="B184" s="13">
        <f t="shared" si="2"/>
        <v>181</v>
      </c>
      <c r="C184" s="14" t="s">
        <v>307</v>
      </c>
      <c r="D184" s="14" t="s">
        <v>269</v>
      </c>
      <c r="E184" s="14" t="s">
        <v>69</v>
      </c>
      <c r="F184" s="14" t="s">
        <v>283</v>
      </c>
      <c r="G184" s="11" t="s">
        <v>308</v>
      </c>
      <c r="H184" s="11" t="s">
        <v>502</v>
      </c>
      <c r="I184" s="12"/>
      <c r="J184" s="33">
        <f>SUM(Tabelle2[[#This Row],[Nutzung in (Anzahl): 
Betriebs-restaurant Küche]:[Nutzung in (Anzahl): 
Konferenzen]])</f>
        <v>1</v>
      </c>
      <c r="K184" s="13">
        <v>1</v>
      </c>
      <c r="L184" s="26"/>
      <c r="M184" s="26"/>
      <c r="N184" s="26"/>
    </row>
    <row r="185" spans="2:14" s="2" customFormat="1" ht="102" x14ac:dyDescent="0.25">
      <c r="B185" s="13">
        <f t="shared" si="2"/>
        <v>182</v>
      </c>
      <c r="C185" s="14" t="s">
        <v>309</v>
      </c>
      <c r="D185" s="14" t="s">
        <v>269</v>
      </c>
      <c r="E185" s="14" t="s">
        <v>69</v>
      </c>
      <c r="F185" s="14" t="s">
        <v>295</v>
      </c>
      <c r="G185" s="11" t="s">
        <v>310</v>
      </c>
      <c r="H185" s="11" t="s">
        <v>502</v>
      </c>
      <c r="I185" s="12"/>
      <c r="J185" s="33">
        <f>SUM(Tabelle2[[#This Row],[Nutzung in (Anzahl): 
Betriebs-restaurant Küche]:[Nutzung in (Anzahl): 
Konferenzen]])</f>
        <v>1</v>
      </c>
      <c r="K185" s="13">
        <v>1</v>
      </c>
      <c r="L185" s="26"/>
      <c r="M185" s="26"/>
      <c r="N185" s="26"/>
    </row>
    <row r="186" spans="2:14" s="3" customFormat="1" ht="102" x14ac:dyDescent="0.25">
      <c r="B186" s="13">
        <f t="shared" si="2"/>
        <v>183</v>
      </c>
      <c r="C186" s="14" t="s">
        <v>307</v>
      </c>
      <c r="D186" s="14" t="s">
        <v>269</v>
      </c>
      <c r="E186" s="14" t="s">
        <v>69</v>
      </c>
      <c r="F186" s="14" t="s">
        <v>311</v>
      </c>
      <c r="G186" s="11" t="s">
        <v>312</v>
      </c>
      <c r="H186" s="11" t="s">
        <v>502</v>
      </c>
      <c r="I186" s="12"/>
      <c r="J186" s="33">
        <f>SUM(Tabelle2[[#This Row],[Nutzung in (Anzahl): 
Betriebs-restaurant Küche]:[Nutzung in (Anzahl): 
Konferenzen]])</f>
        <v>1</v>
      </c>
      <c r="K186" s="13">
        <v>1</v>
      </c>
      <c r="L186" s="26"/>
      <c r="M186" s="26"/>
      <c r="N186" s="26"/>
    </row>
    <row r="187" spans="2:14" s="2" customFormat="1" ht="102" x14ac:dyDescent="0.25">
      <c r="B187" s="13">
        <f t="shared" si="2"/>
        <v>184</v>
      </c>
      <c r="C187" s="14" t="s">
        <v>313</v>
      </c>
      <c r="D187" s="14" t="s">
        <v>269</v>
      </c>
      <c r="E187" s="14" t="s">
        <v>69</v>
      </c>
      <c r="F187" s="14" t="s">
        <v>300</v>
      </c>
      <c r="G187" s="11" t="s">
        <v>314</v>
      </c>
      <c r="H187" s="11" t="s">
        <v>503</v>
      </c>
      <c r="I187" s="12"/>
      <c r="J187" s="33">
        <f>SUM(Tabelle2[[#This Row],[Nutzung in (Anzahl): 
Betriebs-restaurant Küche]:[Nutzung in (Anzahl): 
Konferenzen]])</f>
        <v>1</v>
      </c>
      <c r="K187" s="13">
        <v>1</v>
      </c>
      <c r="L187" s="26"/>
      <c r="M187" s="26"/>
      <c r="N187" s="26"/>
    </row>
    <row r="188" spans="2:14" s="3" customFormat="1" ht="102" x14ac:dyDescent="0.25">
      <c r="B188" s="13">
        <f t="shared" si="2"/>
        <v>185</v>
      </c>
      <c r="C188" s="14" t="s">
        <v>313</v>
      </c>
      <c r="D188" s="14" t="s">
        <v>269</v>
      </c>
      <c r="E188" s="14" t="s">
        <v>69</v>
      </c>
      <c r="F188" s="14" t="s">
        <v>246</v>
      </c>
      <c r="G188" s="11" t="s">
        <v>315</v>
      </c>
      <c r="H188" s="11" t="s">
        <v>503</v>
      </c>
      <c r="I188" s="12"/>
      <c r="J188" s="33">
        <f>SUM(Tabelle2[[#This Row],[Nutzung in (Anzahl): 
Betriebs-restaurant Küche]:[Nutzung in (Anzahl): 
Konferenzen]])</f>
        <v>1</v>
      </c>
      <c r="K188" s="13">
        <v>1</v>
      </c>
      <c r="L188" s="26"/>
      <c r="M188" s="26"/>
      <c r="N188" s="26"/>
    </row>
    <row r="189" spans="2:14" s="2" customFormat="1" ht="102" x14ac:dyDescent="0.25">
      <c r="B189" s="13">
        <f t="shared" si="2"/>
        <v>186</v>
      </c>
      <c r="C189" s="14" t="s">
        <v>313</v>
      </c>
      <c r="D189" s="14" t="s">
        <v>269</v>
      </c>
      <c r="E189" s="14" t="s">
        <v>69</v>
      </c>
      <c r="F189" s="14" t="s">
        <v>316</v>
      </c>
      <c r="G189" s="11" t="s">
        <v>317</v>
      </c>
      <c r="H189" s="11" t="s">
        <v>503</v>
      </c>
      <c r="I189" s="12"/>
      <c r="J189" s="33">
        <f>SUM(Tabelle2[[#This Row],[Nutzung in (Anzahl): 
Betriebs-restaurant Küche]:[Nutzung in (Anzahl): 
Konferenzen]])</f>
        <v>1</v>
      </c>
      <c r="K189" s="13">
        <v>1</v>
      </c>
      <c r="L189" s="26"/>
      <c r="M189" s="26"/>
      <c r="N189" s="26"/>
    </row>
    <row r="190" spans="2:14" s="3" customFormat="1" ht="76.5" x14ac:dyDescent="0.25">
      <c r="B190" s="13">
        <f t="shared" si="2"/>
        <v>187</v>
      </c>
      <c r="C190" s="14" t="s">
        <v>318</v>
      </c>
      <c r="D190" s="14" t="s">
        <v>269</v>
      </c>
      <c r="E190" s="14" t="s">
        <v>69</v>
      </c>
      <c r="F190" s="14"/>
      <c r="G190" s="11" t="s">
        <v>432</v>
      </c>
      <c r="H190" s="11" t="s">
        <v>319</v>
      </c>
      <c r="I190" s="12"/>
      <c r="J190" s="33">
        <f>SUM(Tabelle2[[#This Row],[Nutzung in (Anzahl): 
Betriebs-restaurant Küche]:[Nutzung in (Anzahl): 
Konferenzen]])</f>
        <v>6</v>
      </c>
      <c r="K190" s="13">
        <v>6</v>
      </c>
      <c r="L190" s="26"/>
      <c r="M190" s="26"/>
      <c r="N190" s="26"/>
    </row>
    <row r="191" spans="2:14" s="2" customFormat="1" ht="63.75" x14ac:dyDescent="0.25">
      <c r="B191" s="13">
        <f t="shared" si="2"/>
        <v>188</v>
      </c>
      <c r="C191" s="14" t="s">
        <v>320</v>
      </c>
      <c r="D191" s="14" t="s">
        <v>321</v>
      </c>
      <c r="E191" s="14" t="s">
        <v>69</v>
      </c>
      <c r="F191" s="14"/>
      <c r="G191" s="11" t="s">
        <v>322</v>
      </c>
      <c r="H191" s="11" t="s">
        <v>511</v>
      </c>
      <c r="I191" s="12"/>
      <c r="J191" s="33">
        <f>SUM(Tabelle2[[#This Row],[Nutzung in (Anzahl): 
Betriebs-restaurant Küche]:[Nutzung in (Anzahl): 
Konferenzen]])</f>
        <v>2</v>
      </c>
      <c r="K191" s="13">
        <v>2</v>
      </c>
      <c r="L191" s="26"/>
      <c r="M191" s="26"/>
      <c r="N191" s="26"/>
    </row>
    <row r="192" spans="2:14" s="2" customFormat="1" ht="76.5" x14ac:dyDescent="0.25">
      <c r="B192" s="13">
        <f t="shared" si="2"/>
        <v>189</v>
      </c>
      <c r="C192" s="14" t="s">
        <v>323</v>
      </c>
      <c r="D192" s="14" t="s">
        <v>321</v>
      </c>
      <c r="E192" s="14"/>
      <c r="F192" s="14"/>
      <c r="G192" s="11" t="s">
        <v>324</v>
      </c>
      <c r="H192" s="11" t="s">
        <v>434</v>
      </c>
      <c r="I192" s="12"/>
      <c r="J192" s="33">
        <f>SUM(Tabelle2[[#This Row],[Nutzung in (Anzahl): 
Betriebs-restaurant Küche]:[Nutzung in (Anzahl): 
Konferenzen]])</f>
        <v>11</v>
      </c>
      <c r="K192" s="13">
        <v>1</v>
      </c>
      <c r="L192" s="26"/>
      <c r="M192" s="26"/>
      <c r="N192" s="26">
        <v>10</v>
      </c>
    </row>
    <row r="193" spans="2:14" s="3" customFormat="1" ht="76.5" x14ac:dyDescent="0.25">
      <c r="B193" s="13">
        <f t="shared" si="2"/>
        <v>190</v>
      </c>
      <c r="C193" s="14" t="s">
        <v>325</v>
      </c>
      <c r="D193" s="14" t="s">
        <v>321</v>
      </c>
      <c r="E193" s="14"/>
      <c r="F193" s="14"/>
      <c r="G193" s="11" t="s">
        <v>326</v>
      </c>
      <c r="H193" s="11" t="s">
        <v>434</v>
      </c>
      <c r="I193" s="12"/>
      <c r="J193" s="33">
        <f>SUM(Tabelle2[[#This Row],[Nutzung in (Anzahl): 
Betriebs-restaurant Küche]:[Nutzung in (Anzahl): 
Konferenzen]])</f>
        <v>12</v>
      </c>
      <c r="K193" s="13">
        <v>2</v>
      </c>
      <c r="L193" s="26"/>
      <c r="M193" s="26"/>
      <c r="N193" s="26">
        <v>10</v>
      </c>
    </row>
    <row r="194" spans="2:14" s="2" customFormat="1" ht="38.25" x14ac:dyDescent="0.25">
      <c r="B194" s="13">
        <f t="shared" si="2"/>
        <v>191</v>
      </c>
      <c r="C194" s="14" t="s">
        <v>327</v>
      </c>
      <c r="D194" s="14" t="s">
        <v>321</v>
      </c>
      <c r="E194" s="14"/>
      <c r="F194" s="14"/>
      <c r="G194" s="11" t="s">
        <v>328</v>
      </c>
      <c r="H194" s="11" t="s">
        <v>434</v>
      </c>
      <c r="I194" s="12"/>
      <c r="J194" s="33">
        <f>SUM(Tabelle2[[#This Row],[Nutzung in (Anzahl): 
Betriebs-restaurant Küche]:[Nutzung in (Anzahl): 
Konferenzen]])</f>
        <v>1</v>
      </c>
      <c r="K194" s="13">
        <v>1</v>
      </c>
      <c r="L194" s="26"/>
      <c r="M194" s="26"/>
      <c r="N194" s="26"/>
    </row>
    <row r="195" spans="2:14" s="3" customFormat="1" ht="63.75" x14ac:dyDescent="0.25">
      <c r="B195" s="13">
        <f t="shared" si="2"/>
        <v>192</v>
      </c>
      <c r="C195" s="14" t="s">
        <v>329</v>
      </c>
      <c r="D195" s="14" t="s">
        <v>321</v>
      </c>
      <c r="E195" s="14" t="s">
        <v>69</v>
      </c>
      <c r="F195" s="14"/>
      <c r="G195" s="11" t="s">
        <v>330</v>
      </c>
      <c r="H195" s="11" t="s">
        <v>434</v>
      </c>
      <c r="I195" s="12"/>
      <c r="J195" s="33">
        <f>SUM(Tabelle2[[#This Row],[Nutzung in (Anzahl): 
Betriebs-restaurant Küche]:[Nutzung in (Anzahl): 
Konferenzen]])</f>
        <v>4</v>
      </c>
      <c r="K195" s="13">
        <v>4</v>
      </c>
      <c r="L195" s="26"/>
      <c r="M195" s="26"/>
      <c r="N195" s="26"/>
    </row>
    <row r="196" spans="2:14" s="2" customFormat="1" ht="76.5" x14ac:dyDescent="0.25">
      <c r="B196" s="13">
        <f t="shared" si="2"/>
        <v>193</v>
      </c>
      <c r="C196" s="14" t="s">
        <v>331</v>
      </c>
      <c r="D196" s="14" t="s">
        <v>321</v>
      </c>
      <c r="E196" s="14"/>
      <c r="F196" s="14"/>
      <c r="G196" s="11" t="s">
        <v>332</v>
      </c>
      <c r="H196" s="11" t="s">
        <v>434</v>
      </c>
      <c r="I196" s="12"/>
      <c r="J196" s="33">
        <f>SUM(Tabelle2[[#This Row],[Nutzung in (Anzahl): 
Betriebs-restaurant Küche]:[Nutzung in (Anzahl): 
Konferenzen]])</f>
        <v>6</v>
      </c>
      <c r="K196" s="13">
        <v>6</v>
      </c>
      <c r="L196" s="26"/>
      <c r="M196" s="26"/>
      <c r="N196" s="26"/>
    </row>
    <row r="197" spans="2:14" s="2" customFormat="1" ht="63.75" x14ac:dyDescent="0.25">
      <c r="B197" s="13">
        <f t="shared" si="2"/>
        <v>194</v>
      </c>
      <c r="C197" s="14" t="s">
        <v>329</v>
      </c>
      <c r="D197" s="14" t="s">
        <v>321</v>
      </c>
      <c r="E197" s="14" t="s">
        <v>69</v>
      </c>
      <c r="F197" s="14"/>
      <c r="G197" s="11" t="s">
        <v>333</v>
      </c>
      <c r="H197" s="11" t="s">
        <v>434</v>
      </c>
      <c r="I197" s="12"/>
      <c r="J197" s="33">
        <f>SUM(Tabelle2[[#This Row],[Nutzung in (Anzahl): 
Betriebs-restaurant Küche]:[Nutzung in (Anzahl): 
Konferenzen]])</f>
        <v>4</v>
      </c>
      <c r="K197" s="13">
        <v>4</v>
      </c>
      <c r="L197" s="26"/>
      <c r="M197" s="26"/>
      <c r="N197" s="26"/>
    </row>
    <row r="198" spans="2:14" s="3" customFormat="1" ht="63.75" x14ac:dyDescent="0.25">
      <c r="B198" s="13">
        <f t="shared" ref="B198:B249" si="3">B197+1</f>
        <v>195</v>
      </c>
      <c r="C198" s="14" t="s">
        <v>334</v>
      </c>
      <c r="D198" s="14" t="s">
        <v>321</v>
      </c>
      <c r="E198" s="14"/>
      <c r="F198" s="14"/>
      <c r="G198" s="11" t="s">
        <v>335</v>
      </c>
      <c r="H198" s="11" t="s">
        <v>434</v>
      </c>
      <c r="I198" s="12"/>
      <c r="J198" s="33">
        <f>SUM(Tabelle2[[#This Row],[Nutzung in (Anzahl): 
Betriebs-restaurant Küche]:[Nutzung in (Anzahl): 
Konferenzen]])</f>
        <v>3</v>
      </c>
      <c r="K198" s="13">
        <v>3</v>
      </c>
      <c r="L198" s="26"/>
      <c r="M198" s="26"/>
      <c r="N198" s="26"/>
    </row>
    <row r="199" spans="2:14" s="2" customFormat="1" ht="76.5" x14ac:dyDescent="0.25">
      <c r="B199" s="13">
        <f t="shared" si="3"/>
        <v>196</v>
      </c>
      <c r="C199" s="14" t="s">
        <v>336</v>
      </c>
      <c r="D199" s="14" t="s">
        <v>321</v>
      </c>
      <c r="E199" s="14"/>
      <c r="F199" s="14"/>
      <c r="G199" s="11" t="s">
        <v>337</v>
      </c>
      <c r="H199" s="11" t="s">
        <v>434</v>
      </c>
      <c r="I199" s="12"/>
      <c r="J199" s="33">
        <f>SUM(Tabelle2[[#This Row],[Nutzung in (Anzahl): 
Betriebs-restaurant Küche]:[Nutzung in (Anzahl): 
Konferenzen]])</f>
        <v>2</v>
      </c>
      <c r="K199" s="13">
        <v>2</v>
      </c>
      <c r="L199" s="26"/>
      <c r="M199" s="26"/>
      <c r="N199" s="26"/>
    </row>
    <row r="200" spans="2:14" s="3" customFormat="1" ht="76.5" x14ac:dyDescent="0.25">
      <c r="B200" s="13">
        <f t="shared" si="3"/>
        <v>197</v>
      </c>
      <c r="C200" s="14" t="s">
        <v>336</v>
      </c>
      <c r="D200" s="14" t="s">
        <v>321</v>
      </c>
      <c r="E200" s="14"/>
      <c r="F200" s="14"/>
      <c r="G200" s="11" t="s">
        <v>338</v>
      </c>
      <c r="H200" s="11" t="s">
        <v>434</v>
      </c>
      <c r="I200" s="12"/>
      <c r="J200" s="33">
        <f>SUM(Tabelle2[[#This Row],[Nutzung in (Anzahl): 
Betriebs-restaurant Küche]:[Nutzung in (Anzahl): 
Konferenzen]])</f>
        <v>2</v>
      </c>
      <c r="K200" s="13">
        <v>2</v>
      </c>
      <c r="L200" s="26"/>
      <c r="M200" s="26"/>
      <c r="N200" s="26"/>
    </row>
    <row r="201" spans="2:14" s="2" customFormat="1" ht="63.75" x14ac:dyDescent="0.25">
      <c r="B201" s="13">
        <f t="shared" si="3"/>
        <v>198</v>
      </c>
      <c r="C201" s="14" t="s">
        <v>339</v>
      </c>
      <c r="D201" s="14" t="s">
        <v>321</v>
      </c>
      <c r="E201" s="14" t="s">
        <v>69</v>
      </c>
      <c r="F201" s="14"/>
      <c r="G201" s="11" t="s">
        <v>340</v>
      </c>
      <c r="H201" s="11" t="s">
        <v>434</v>
      </c>
      <c r="I201" s="12"/>
      <c r="J201" s="33">
        <f>SUM(Tabelle2[[#This Row],[Nutzung in (Anzahl): 
Betriebs-restaurant Küche]:[Nutzung in (Anzahl): 
Konferenzen]])</f>
        <v>2</v>
      </c>
      <c r="K201" s="13">
        <v>2</v>
      </c>
      <c r="L201" s="26"/>
      <c r="M201" s="26"/>
      <c r="N201" s="26"/>
    </row>
    <row r="202" spans="2:14" s="3" customFormat="1" ht="63.75" x14ac:dyDescent="0.25">
      <c r="B202" s="13">
        <f t="shared" si="3"/>
        <v>199</v>
      </c>
      <c r="C202" s="14" t="s">
        <v>341</v>
      </c>
      <c r="D202" s="14" t="s">
        <v>321</v>
      </c>
      <c r="E202" s="14"/>
      <c r="F202" s="14"/>
      <c r="G202" s="11" t="s">
        <v>452</v>
      </c>
      <c r="H202" s="11" t="s">
        <v>477</v>
      </c>
      <c r="I202" s="12"/>
      <c r="J202" s="33">
        <f>SUM(Tabelle2[[#This Row],[Nutzung in (Anzahl): 
Betriebs-restaurant Küche]:[Nutzung in (Anzahl): 
Konferenzen]])</f>
        <v>1</v>
      </c>
      <c r="K202" s="13">
        <v>1</v>
      </c>
      <c r="L202" s="26"/>
      <c r="M202" s="26"/>
      <c r="N202" s="26"/>
    </row>
    <row r="203" spans="2:14" s="2" customFormat="1" ht="51" x14ac:dyDescent="0.25">
      <c r="B203" s="13">
        <f t="shared" si="3"/>
        <v>200</v>
      </c>
      <c r="C203" s="14" t="s">
        <v>342</v>
      </c>
      <c r="D203" s="14" t="s">
        <v>321</v>
      </c>
      <c r="E203" s="14" t="s">
        <v>69</v>
      </c>
      <c r="F203" s="14"/>
      <c r="G203" s="11" t="s">
        <v>343</v>
      </c>
      <c r="H203" s="11" t="s">
        <v>434</v>
      </c>
      <c r="I203" s="12"/>
      <c r="J203" s="33">
        <f>SUM(Tabelle2[[#This Row],[Nutzung in (Anzahl): 
Betriebs-restaurant Küche]:[Nutzung in (Anzahl): 
Konferenzen]])</f>
        <v>1</v>
      </c>
      <c r="K203" s="13">
        <v>1</v>
      </c>
      <c r="L203" s="26"/>
      <c r="M203" s="26"/>
      <c r="N203" s="26"/>
    </row>
    <row r="204" spans="2:14" s="3" customFormat="1" ht="51" x14ac:dyDescent="0.25">
      <c r="B204" s="13">
        <f t="shared" si="3"/>
        <v>201</v>
      </c>
      <c r="C204" s="14" t="s">
        <v>344</v>
      </c>
      <c r="D204" s="14" t="s">
        <v>321</v>
      </c>
      <c r="E204" s="14" t="s">
        <v>69</v>
      </c>
      <c r="F204" s="14"/>
      <c r="G204" s="11" t="s">
        <v>345</v>
      </c>
      <c r="H204" s="11" t="s">
        <v>434</v>
      </c>
      <c r="I204" s="12"/>
      <c r="J204" s="33">
        <f>SUM(Tabelle2[[#This Row],[Nutzung in (Anzahl): 
Betriebs-restaurant Küche]:[Nutzung in (Anzahl): 
Konferenzen]])</f>
        <v>5</v>
      </c>
      <c r="K204" s="13">
        <v>1</v>
      </c>
      <c r="L204" s="26"/>
      <c r="M204" s="26"/>
      <c r="N204" s="26">
        <v>4</v>
      </c>
    </row>
    <row r="205" spans="2:14" s="2" customFormat="1" ht="51" x14ac:dyDescent="0.25">
      <c r="B205" s="13">
        <f t="shared" si="3"/>
        <v>202</v>
      </c>
      <c r="C205" s="14" t="s">
        <v>346</v>
      </c>
      <c r="D205" s="14" t="s">
        <v>321</v>
      </c>
      <c r="E205" s="14" t="s">
        <v>69</v>
      </c>
      <c r="F205" s="14"/>
      <c r="G205" s="11" t="s">
        <v>347</v>
      </c>
      <c r="H205" s="11" t="s">
        <v>434</v>
      </c>
      <c r="I205" s="12"/>
      <c r="J205" s="33">
        <f>SUM(Tabelle2[[#This Row],[Nutzung in (Anzahl): 
Betriebs-restaurant Küche]:[Nutzung in (Anzahl): 
Konferenzen]])</f>
        <v>2</v>
      </c>
      <c r="K205" s="13">
        <v>2</v>
      </c>
      <c r="L205" s="26"/>
      <c r="M205" s="26"/>
      <c r="N205" s="26"/>
    </row>
    <row r="206" spans="2:14" s="3" customFormat="1" ht="63.75" x14ac:dyDescent="0.25">
      <c r="B206" s="13">
        <f t="shared" si="3"/>
        <v>203</v>
      </c>
      <c r="C206" s="14" t="s">
        <v>348</v>
      </c>
      <c r="D206" s="14" t="s">
        <v>321</v>
      </c>
      <c r="E206" s="14" t="s">
        <v>69</v>
      </c>
      <c r="F206" s="14"/>
      <c r="G206" s="11" t="s">
        <v>349</v>
      </c>
      <c r="H206" s="11" t="s">
        <v>434</v>
      </c>
      <c r="I206" s="12"/>
      <c r="J206" s="33">
        <f>SUM(Tabelle2[[#This Row],[Nutzung in (Anzahl): 
Betriebs-restaurant Küche]:[Nutzung in (Anzahl): 
Konferenzen]])</f>
        <v>1</v>
      </c>
      <c r="K206" s="13">
        <v>1</v>
      </c>
      <c r="L206" s="26"/>
      <c r="M206" s="26"/>
      <c r="N206" s="26"/>
    </row>
    <row r="207" spans="2:14" s="2" customFormat="1" ht="63.75" x14ac:dyDescent="0.25">
      <c r="B207" s="13">
        <f t="shared" si="3"/>
        <v>204</v>
      </c>
      <c r="C207" s="14" t="s">
        <v>350</v>
      </c>
      <c r="D207" s="14" t="s">
        <v>321</v>
      </c>
      <c r="E207" s="14" t="s">
        <v>69</v>
      </c>
      <c r="F207" s="14"/>
      <c r="G207" s="11" t="s">
        <v>451</v>
      </c>
      <c r="H207" s="11" t="s">
        <v>434</v>
      </c>
      <c r="I207" s="12"/>
      <c r="J207" s="33">
        <f>SUM(Tabelle2[[#This Row],[Nutzung in (Anzahl): 
Betriebs-restaurant Küche]:[Nutzung in (Anzahl): 
Konferenzen]])</f>
        <v>1</v>
      </c>
      <c r="K207" s="13">
        <v>1</v>
      </c>
      <c r="L207" s="26"/>
      <c r="M207" s="26"/>
      <c r="N207" s="26"/>
    </row>
    <row r="208" spans="2:14" s="3" customFormat="1" ht="63.75" x14ac:dyDescent="0.25">
      <c r="B208" s="13">
        <f t="shared" si="3"/>
        <v>205</v>
      </c>
      <c r="C208" s="14" t="s">
        <v>351</v>
      </c>
      <c r="D208" s="14" t="s">
        <v>321</v>
      </c>
      <c r="E208" s="11"/>
      <c r="F208" s="11"/>
      <c r="G208" s="11" t="s">
        <v>352</v>
      </c>
      <c r="H208" s="11" t="s">
        <v>434</v>
      </c>
      <c r="I208" s="12"/>
      <c r="J208" s="33">
        <f>SUM(Tabelle2[[#This Row],[Nutzung in (Anzahl): 
Betriebs-restaurant Küche]:[Nutzung in (Anzahl): 
Konferenzen]])</f>
        <v>1</v>
      </c>
      <c r="K208" s="13">
        <v>1</v>
      </c>
      <c r="L208" s="26"/>
      <c r="M208" s="26"/>
      <c r="N208" s="26"/>
    </row>
    <row r="209" spans="2:14" s="2" customFormat="1" ht="63.75" x14ac:dyDescent="0.25">
      <c r="B209" s="13">
        <f t="shared" si="3"/>
        <v>206</v>
      </c>
      <c r="C209" s="14" t="s">
        <v>353</v>
      </c>
      <c r="D209" s="14" t="s">
        <v>321</v>
      </c>
      <c r="E209" s="14"/>
      <c r="F209" s="14"/>
      <c r="G209" s="11" t="s">
        <v>354</v>
      </c>
      <c r="H209" s="11" t="s">
        <v>434</v>
      </c>
      <c r="I209" s="12"/>
      <c r="J209" s="33">
        <f>SUM(Tabelle2[[#This Row],[Nutzung in (Anzahl): 
Betriebs-restaurant Küche]:[Nutzung in (Anzahl): 
Konferenzen]])</f>
        <v>5</v>
      </c>
      <c r="K209" s="13">
        <v>5</v>
      </c>
      <c r="L209" s="26"/>
      <c r="M209" s="26"/>
      <c r="N209" s="26"/>
    </row>
    <row r="210" spans="2:14" s="3" customFormat="1" ht="63.75" x14ac:dyDescent="0.25">
      <c r="B210" s="13">
        <f t="shared" si="3"/>
        <v>207</v>
      </c>
      <c r="C210" s="14" t="s">
        <v>355</v>
      </c>
      <c r="D210" s="14" t="s">
        <v>321</v>
      </c>
      <c r="E210" s="14"/>
      <c r="F210" s="14"/>
      <c r="G210" s="11" t="s">
        <v>356</v>
      </c>
      <c r="H210" s="11" t="s">
        <v>434</v>
      </c>
      <c r="I210" s="12"/>
      <c r="J210" s="33">
        <f>SUM(Tabelle2[[#This Row],[Nutzung in (Anzahl): 
Betriebs-restaurant Küche]:[Nutzung in (Anzahl): 
Konferenzen]])</f>
        <v>5</v>
      </c>
      <c r="K210" s="13">
        <v>5</v>
      </c>
      <c r="L210" s="26"/>
      <c r="M210" s="26"/>
      <c r="N210" s="26"/>
    </row>
    <row r="211" spans="2:14" s="2" customFormat="1" ht="63.75" x14ac:dyDescent="0.25">
      <c r="B211" s="13">
        <f t="shared" si="3"/>
        <v>208</v>
      </c>
      <c r="C211" s="14" t="s">
        <v>357</v>
      </c>
      <c r="D211" s="14" t="s">
        <v>321</v>
      </c>
      <c r="E211" s="14"/>
      <c r="F211" s="14"/>
      <c r="G211" s="11" t="s">
        <v>358</v>
      </c>
      <c r="H211" s="11" t="s">
        <v>434</v>
      </c>
      <c r="I211" s="12"/>
      <c r="J211" s="33">
        <f>SUM(Tabelle2[[#This Row],[Nutzung in (Anzahl): 
Betriebs-restaurant Küche]:[Nutzung in (Anzahl): 
Konferenzen]])</f>
        <v>2</v>
      </c>
      <c r="K211" s="13">
        <v>2</v>
      </c>
      <c r="L211" s="26"/>
      <c r="M211" s="26"/>
      <c r="N211" s="26"/>
    </row>
    <row r="212" spans="2:14" s="3" customFormat="1" ht="63.75" x14ac:dyDescent="0.25">
      <c r="B212" s="13">
        <f t="shared" si="3"/>
        <v>209</v>
      </c>
      <c r="C212" s="14" t="s">
        <v>359</v>
      </c>
      <c r="D212" s="14" t="s">
        <v>321</v>
      </c>
      <c r="E212" s="14"/>
      <c r="F212" s="14"/>
      <c r="G212" s="11" t="s">
        <v>360</v>
      </c>
      <c r="H212" s="11" t="s">
        <v>434</v>
      </c>
      <c r="I212" s="12"/>
      <c r="J212" s="33">
        <f>SUM(Tabelle2[[#This Row],[Nutzung in (Anzahl): 
Betriebs-restaurant Küche]:[Nutzung in (Anzahl): 
Konferenzen]])</f>
        <v>2</v>
      </c>
      <c r="K212" s="13">
        <v>2</v>
      </c>
      <c r="L212" s="26"/>
      <c r="M212" s="26"/>
      <c r="N212" s="26"/>
    </row>
    <row r="213" spans="2:14" s="3" customFormat="1" ht="76.5" x14ac:dyDescent="0.25">
      <c r="B213" s="13">
        <f t="shared" si="3"/>
        <v>210</v>
      </c>
      <c r="C213" s="14" t="s">
        <v>361</v>
      </c>
      <c r="D213" s="14" t="s">
        <v>321</v>
      </c>
      <c r="E213" s="14" t="s">
        <v>69</v>
      </c>
      <c r="F213" s="14"/>
      <c r="G213" s="11" t="s">
        <v>362</v>
      </c>
      <c r="H213" s="11" t="s">
        <v>434</v>
      </c>
      <c r="I213" s="12"/>
      <c r="J213" s="33">
        <f>SUM(Tabelle2[[#This Row],[Nutzung in (Anzahl): 
Betriebs-restaurant Küche]:[Nutzung in (Anzahl): 
Konferenzen]])</f>
        <v>1</v>
      </c>
      <c r="K213" s="13">
        <v>1</v>
      </c>
      <c r="L213" s="26"/>
      <c r="M213" s="26"/>
      <c r="N213" s="26"/>
    </row>
    <row r="214" spans="2:14" s="2" customFormat="1" ht="63.75" x14ac:dyDescent="0.25">
      <c r="B214" s="13">
        <f t="shared" si="3"/>
        <v>211</v>
      </c>
      <c r="C214" s="14" t="s">
        <v>363</v>
      </c>
      <c r="D214" s="14" t="s">
        <v>321</v>
      </c>
      <c r="E214" s="14" t="s">
        <v>69</v>
      </c>
      <c r="F214" s="14"/>
      <c r="G214" s="11" t="s">
        <v>364</v>
      </c>
      <c r="H214" s="11" t="s">
        <v>434</v>
      </c>
      <c r="I214" s="12"/>
      <c r="J214" s="33">
        <f>SUM(Tabelle2[[#This Row],[Nutzung in (Anzahl): 
Betriebs-restaurant Küche]:[Nutzung in (Anzahl): 
Konferenzen]])</f>
        <v>1</v>
      </c>
      <c r="K214" s="13">
        <v>1</v>
      </c>
      <c r="L214" s="26"/>
      <c r="M214" s="26"/>
      <c r="N214" s="26"/>
    </row>
    <row r="215" spans="2:14" s="2" customFormat="1" ht="89.25" x14ac:dyDescent="0.25">
      <c r="B215" s="13">
        <f t="shared" si="3"/>
        <v>212</v>
      </c>
      <c r="C215" s="14" t="s">
        <v>365</v>
      </c>
      <c r="D215" s="14" t="s">
        <v>321</v>
      </c>
      <c r="E215" s="14"/>
      <c r="F215" s="14"/>
      <c r="G215" s="11" t="s">
        <v>366</v>
      </c>
      <c r="H215" s="11" t="s">
        <v>434</v>
      </c>
      <c r="I215" s="12"/>
      <c r="J215" s="33">
        <f>SUM(Tabelle2[[#This Row],[Nutzung in (Anzahl): 
Betriebs-restaurant Küche]:[Nutzung in (Anzahl): 
Konferenzen]])</f>
        <v>1</v>
      </c>
      <c r="K215" s="13">
        <v>1</v>
      </c>
      <c r="L215" s="26"/>
      <c r="M215" s="26"/>
      <c r="N215" s="26"/>
    </row>
    <row r="216" spans="2:14" s="3" customFormat="1" ht="76.5" x14ac:dyDescent="0.25">
      <c r="B216" s="13">
        <f t="shared" si="3"/>
        <v>213</v>
      </c>
      <c r="C216" s="14" t="s">
        <v>367</v>
      </c>
      <c r="D216" s="14" t="s">
        <v>321</v>
      </c>
      <c r="E216" s="14"/>
      <c r="F216" s="14"/>
      <c r="G216" s="11" t="s">
        <v>368</v>
      </c>
      <c r="H216" s="11" t="s">
        <v>434</v>
      </c>
      <c r="I216" s="12"/>
      <c r="J216" s="33">
        <f>SUM(Tabelle2[[#This Row],[Nutzung in (Anzahl): 
Betriebs-restaurant Küche]:[Nutzung in (Anzahl): 
Konferenzen]])</f>
        <v>1</v>
      </c>
      <c r="K216" s="13">
        <v>1</v>
      </c>
      <c r="L216" s="26"/>
      <c r="M216" s="26"/>
      <c r="N216" s="26"/>
    </row>
    <row r="217" spans="2:14" s="2" customFormat="1" ht="63.75" x14ac:dyDescent="0.25">
      <c r="B217" s="13">
        <f t="shared" si="3"/>
        <v>214</v>
      </c>
      <c r="C217" s="14" t="s">
        <v>369</v>
      </c>
      <c r="D217" s="14" t="s">
        <v>321</v>
      </c>
      <c r="E217" s="11" t="s">
        <v>69</v>
      </c>
      <c r="F217" s="11"/>
      <c r="G217" s="11" t="s">
        <v>370</v>
      </c>
      <c r="H217" s="11" t="s">
        <v>434</v>
      </c>
      <c r="I217" s="12"/>
      <c r="J217" s="33">
        <f>SUM(Tabelle2[[#This Row],[Nutzung in (Anzahl): 
Betriebs-restaurant Küche]:[Nutzung in (Anzahl): 
Konferenzen]])</f>
        <v>2</v>
      </c>
      <c r="K217" s="13">
        <v>2</v>
      </c>
      <c r="L217" s="26"/>
      <c r="M217" s="26"/>
      <c r="N217" s="26"/>
    </row>
    <row r="218" spans="2:14" s="2" customFormat="1" ht="25.5" x14ac:dyDescent="0.25">
      <c r="B218" s="13">
        <f t="shared" si="3"/>
        <v>215</v>
      </c>
      <c r="C218" s="14" t="s">
        <v>371</v>
      </c>
      <c r="D218" s="14" t="s">
        <v>321</v>
      </c>
      <c r="E218" s="14" t="s">
        <v>14</v>
      </c>
      <c r="F218" s="14"/>
      <c r="G218" s="11" t="s">
        <v>372</v>
      </c>
      <c r="H218" s="11" t="s">
        <v>434</v>
      </c>
      <c r="I218" s="12"/>
      <c r="J218" s="33">
        <f>SUM(Tabelle2[[#This Row],[Nutzung in (Anzahl): 
Betriebs-restaurant Küche]:[Nutzung in (Anzahl): 
Konferenzen]])</f>
        <v>1</v>
      </c>
      <c r="K218" s="13">
        <v>1</v>
      </c>
      <c r="L218" s="26"/>
      <c r="M218" s="26"/>
      <c r="N218" s="26"/>
    </row>
    <row r="219" spans="2:14" s="3" customFormat="1" ht="51" x14ac:dyDescent="0.25">
      <c r="B219" s="13">
        <f t="shared" si="3"/>
        <v>216</v>
      </c>
      <c r="C219" s="14" t="s">
        <v>373</v>
      </c>
      <c r="D219" s="14" t="s">
        <v>321</v>
      </c>
      <c r="E219" s="14"/>
      <c r="F219" s="14"/>
      <c r="G219" s="11" t="s">
        <v>374</v>
      </c>
      <c r="H219" s="11" t="s">
        <v>434</v>
      </c>
      <c r="I219" s="12"/>
      <c r="J219" s="33">
        <f>SUM(Tabelle2[[#This Row],[Nutzung in (Anzahl): 
Betriebs-restaurant Küche]:[Nutzung in (Anzahl): 
Konferenzen]])</f>
        <v>2</v>
      </c>
      <c r="K219" s="13">
        <v>2</v>
      </c>
      <c r="L219" s="26"/>
      <c r="M219" s="26"/>
      <c r="N219" s="26"/>
    </row>
    <row r="220" spans="2:14" s="2" customFormat="1" ht="89.25" x14ac:dyDescent="0.25">
      <c r="B220" s="13">
        <f t="shared" si="3"/>
        <v>217</v>
      </c>
      <c r="C220" s="14" t="s">
        <v>375</v>
      </c>
      <c r="D220" s="14" t="s">
        <v>321</v>
      </c>
      <c r="E220" s="14"/>
      <c r="F220" s="14"/>
      <c r="G220" s="11" t="s">
        <v>376</v>
      </c>
      <c r="H220" s="11" t="s">
        <v>434</v>
      </c>
      <c r="I220" s="12"/>
      <c r="J220" s="33">
        <f>SUM(Tabelle2[[#This Row],[Nutzung in (Anzahl): 
Betriebs-restaurant Küche]:[Nutzung in (Anzahl): 
Konferenzen]])</f>
        <v>2</v>
      </c>
      <c r="K220" s="13">
        <v>2</v>
      </c>
      <c r="L220" s="26"/>
      <c r="M220" s="26"/>
      <c r="N220" s="26"/>
    </row>
    <row r="221" spans="2:14" s="3" customFormat="1" ht="89.25" x14ac:dyDescent="0.25">
      <c r="B221" s="13">
        <f t="shared" si="3"/>
        <v>218</v>
      </c>
      <c r="C221" s="14" t="s">
        <v>377</v>
      </c>
      <c r="D221" s="14" t="s">
        <v>321</v>
      </c>
      <c r="E221" s="14" t="s">
        <v>69</v>
      </c>
      <c r="F221" s="14"/>
      <c r="G221" s="11" t="s">
        <v>378</v>
      </c>
      <c r="H221" s="11" t="s">
        <v>434</v>
      </c>
      <c r="I221" s="12"/>
      <c r="J221" s="33">
        <f>SUM(Tabelle2[[#This Row],[Nutzung in (Anzahl): 
Betriebs-restaurant Küche]:[Nutzung in (Anzahl): 
Konferenzen]])</f>
        <v>2</v>
      </c>
      <c r="K221" s="13">
        <v>2</v>
      </c>
      <c r="L221" s="26"/>
      <c r="M221" s="26"/>
      <c r="N221" s="26"/>
    </row>
    <row r="222" spans="2:14" s="2" customFormat="1" ht="89.25" x14ac:dyDescent="0.25">
      <c r="B222" s="13">
        <f t="shared" si="3"/>
        <v>219</v>
      </c>
      <c r="C222" s="14" t="s">
        <v>379</v>
      </c>
      <c r="D222" s="14" t="s">
        <v>321</v>
      </c>
      <c r="E222" s="14"/>
      <c r="F222" s="14"/>
      <c r="G222" s="11" t="s">
        <v>380</v>
      </c>
      <c r="H222" s="11" t="s">
        <v>434</v>
      </c>
      <c r="I222" s="12"/>
      <c r="J222" s="33">
        <f>SUM(Tabelle2[[#This Row],[Nutzung in (Anzahl): 
Betriebs-restaurant Küche]:[Nutzung in (Anzahl): 
Konferenzen]])</f>
        <v>2</v>
      </c>
      <c r="K222" s="13">
        <v>2</v>
      </c>
      <c r="L222" s="26"/>
      <c r="M222" s="26"/>
      <c r="N222" s="26"/>
    </row>
    <row r="223" spans="2:14" s="3" customFormat="1" ht="51" x14ac:dyDescent="0.25">
      <c r="B223" s="13">
        <f t="shared" si="3"/>
        <v>220</v>
      </c>
      <c r="C223" s="14" t="s">
        <v>381</v>
      </c>
      <c r="D223" s="14" t="s">
        <v>321</v>
      </c>
      <c r="E223" s="14"/>
      <c r="F223" s="14"/>
      <c r="G223" s="11" t="s">
        <v>382</v>
      </c>
      <c r="H223" s="11" t="s">
        <v>434</v>
      </c>
      <c r="I223" s="12"/>
      <c r="J223" s="33">
        <f>SUM(Tabelle2[[#This Row],[Nutzung in (Anzahl): 
Betriebs-restaurant Küche]:[Nutzung in (Anzahl): 
Konferenzen]])</f>
        <v>5</v>
      </c>
      <c r="K223" s="13">
        <v>5</v>
      </c>
      <c r="L223" s="26"/>
      <c r="M223" s="26"/>
      <c r="N223" s="26"/>
    </row>
    <row r="224" spans="2:14" s="2" customFormat="1" ht="63.75" x14ac:dyDescent="0.25">
      <c r="B224" s="13">
        <f t="shared" si="3"/>
        <v>221</v>
      </c>
      <c r="C224" s="14" t="s">
        <v>383</v>
      </c>
      <c r="D224" s="14" t="s">
        <v>321</v>
      </c>
      <c r="E224" s="14"/>
      <c r="F224" s="14"/>
      <c r="G224" s="11" t="s">
        <v>384</v>
      </c>
      <c r="H224" s="11" t="s">
        <v>434</v>
      </c>
      <c r="I224" s="12"/>
      <c r="J224" s="33">
        <f>SUM(Tabelle2[[#This Row],[Nutzung in (Anzahl): 
Betriebs-restaurant Küche]:[Nutzung in (Anzahl): 
Konferenzen]])</f>
        <v>3</v>
      </c>
      <c r="K224" s="13">
        <v>3</v>
      </c>
      <c r="L224" s="26"/>
      <c r="M224" s="26"/>
      <c r="N224" s="26"/>
    </row>
    <row r="225" spans="2:14" s="3" customFormat="1" ht="51" x14ac:dyDescent="0.25">
      <c r="B225" s="13">
        <f t="shared" si="3"/>
        <v>222</v>
      </c>
      <c r="C225" s="14" t="s">
        <v>385</v>
      </c>
      <c r="D225" s="14" t="s">
        <v>321</v>
      </c>
      <c r="E225" s="14" t="s">
        <v>14</v>
      </c>
      <c r="F225" s="14"/>
      <c r="G225" s="11" t="s">
        <v>386</v>
      </c>
      <c r="H225" s="11" t="s">
        <v>478</v>
      </c>
      <c r="I225" s="12"/>
      <c r="J225" s="33">
        <f>SUM(Tabelle2[[#This Row],[Nutzung in (Anzahl): 
Betriebs-restaurant Küche]:[Nutzung in (Anzahl): 
Konferenzen]])</f>
        <v>1</v>
      </c>
      <c r="K225" s="13">
        <v>1</v>
      </c>
      <c r="L225" s="26"/>
      <c r="M225" s="26"/>
      <c r="N225" s="26"/>
    </row>
    <row r="226" spans="2:14" s="2" customFormat="1" ht="51" x14ac:dyDescent="0.25">
      <c r="B226" s="13">
        <f t="shared" si="3"/>
        <v>223</v>
      </c>
      <c r="C226" s="14" t="s">
        <v>387</v>
      </c>
      <c r="D226" s="14" t="s">
        <v>321</v>
      </c>
      <c r="E226" s="14"/>
      <c r="F226" s="14"/>
      <c r="G226" s="11" t="s">
        <v>388</v>
      </c>
      <c r="H226" s="11" t="s">
        <v>434</v>
      </c>
      <c r="I226" s="12"/>
      <c r="J226" s="33">
        <f>SUM(Tabelle2[[#This Row],[Nutzung in (Anzahl): 
Betriebs-restaurant Küche]:[Nutzung in (Anzahl): 
Konferenzen]])</f>
        <v>6</v>
      </c>
      <c r="K226" s="13">
        <v>3</v>
      </c>
      <c r="L226" s="26">
        <v>1</v>
      </c>
      <c r="M226" s="26">
        <v>1</v>
      </c>
      <c r="N226" s="26">
        <v>1</v>
      </c>
    </row>
    <row r="227" spans="2:14" s="3" customFormat="1" ht="25.5" x14ac:dyDescent="0.25">
      <c r="B227" s="13">
        <f t="shared" si="3"/>
        <v>224</v>
      </c>
      <c r="C227" s="14" t="s">
        <v>389</v>
      </c>
      <c r="D227" s="14" t="s">
        <v>321</v>
      </c>
      <c r="E227" s="14"/>
      <c r="F227" s="14"/>
      <c r="G227" s="11" t="s">
        <v>390</v>
      </c>
      <c r="H227" s="11" t="s">
        <v>434</v>
      </c>
      <c r="I227" s="12"/>
      <c r="J227" s="33">
        <f>SUM(Tabelle2[[#This Row],[Nutzung in (Anzahl): 
Betriebs-restaurant Küche]:[Nutzung in (Anzahl): 
Konferenzen]])</f>
        <v>1</v>
      </c>
      <c r="K227" s="13">
        <v>1</v>
      </c>
      <c r="L227" s="26"/>
      <c r="M227" s="26"/>
      <c r="N227" s="26"/>
    </row>
    <row r="228" spans="2:14" s="3" customFormat="1" ht="38.25" x14ac:dyDescent="0.25">
      <c r="B228" s="13">
        <f t="shared" si="3"/>
        <v>225</v>
      </c>
      <c r="C228" s="14" t="s">
        <v>391</v>
      </c>
      <c r="D228" s="14" t="s">
        <v>321</v>
      </c>
      <c r="E228" s="14" t="s">
        <v>14</v>
      </c>
      <c r="F228" s="14"/>
      <c r="G228" s="11" t="s">
        <v>392</v>
      </c>
      <c r="H228" s="11" t="s">
        <v>434</v>
      </c>
      <c r="I228" s="12"/>
      <c r="J228" s="33">
        <f>SUM(Tabelle2[[#This Row],[Nutzung in (Anzahl): 
Betriebs-restaurant Küche]:[Nutzung in (Anzahl): 
Konferenzen]])</f>
        <v>5</v>
      </c>
      <c r="K228" s="13">
        <v>1</v>
      </c>
      <c r="L228" s="26"/>
      <c r="M228" s="26"/>
      <c r="N228" s="26">
        <v>4</v>
      </c>
    </row>
    <row r="229" spans="2:14" s="3" customFormat="1" ht="51" x14ac:dyDescent="0.25">
      <c r="B229" s="13">
        <f t="shared" si="3"/>
        <v>226</v>
      </c>
      <c r="C229" s="14" t="s">
        <v>393</v>
      </c>
      <c r="D229" s="14" t="s">
        <v>321</v>
      </c>
      <c r="E229" s="14" t="s">
        <v>14</v>
      </c>
      <c r="F229" s="14" t="s">
        <v>311</v>
      </c>
      <c r="G229" s="11" t="s">
        <v>394</v>
      </c>
      <c r="H229" s="11" t="s">
        <v>395</v>
      </c>
      <c r="I229" s="12"/>
      <c r="J229" s="33">
        <f>SUM(Tabelle2[[#This Row],[Nutzung in (Anzahl): 
Betriebs-restaurant Küche]:[Nutzung in (Anzahl): 
Konferenzen]])</f>
        <v>2</v>
      </c>
      <c r="K229" s="13">
        <v>1</v>
      </c>
      <c r="L229" s="26">
        <v>1</v>
      </c>
      <c r="M229" s="26"/>
      <c r="N229" s="26"/>
    </row>
    <row r="230" spans="2:14" s="2" customFormat="1" ht="38.25" x14ac:dyDescent="0.25">
      <c r="B230" s="13">
        <f t="shared" si="3"/>
        <v>227</v>
      </c>
      <c r="C230" s="14" t="s">
        <v>396</v>
      </c>
      <c r="D230" s="14" t="s">
        <v>321</v>
      </c>
      <c r="E230" s="14"/>
      <c r="F230" s="14"/>
      <c r="G230" s="11" t="s">
        <v>397</v>
      </c>
      <c r="H230" s="11" t="s">
        <v>434</v>
      </c>
      <c r="I230" s="12"/>
      <c r="J230" s="33">
        <f>SUM(Tabelle2[[#This Row],[Nutzung in (Anzahl): 
Betriebs-restaurant Küche]:[Nutzung in (Anzahl): 
Konferenzen]])</f>
        <v>8</v>
      </c>
      <c r="K230" s="13"/>
      <c r="L230" s="26">
        <v>4</v>
      </c>
      <c r="M230" s="26"/>
      <c r="N230" s="26">
        <v>4</v>
      </c>
    </row>
    <row r="231" spans="2:14" s="3" customFormat="1" ht="51" x14ac:dyDescent="0.25">
      <c r="B231" s="13">
        <f t="shared" si="3"/>
        <v>228</v>
      </c>
      <c r="C231" s="14" t="s">
        <v>398</v>
      </c>
      <c r="D231" s="14" t="s">
        <v>321</v>
      </c>
      <c r="E231" s="14" t="s">
        <v>14</v>
      </c>
      <c r="F231" s="14"/>
      <c r="G231" s="11" t="s">
        <v>399</v>
      </c>
      <c r="H231" s="11" t="s">
        <v>434</v>
      </c>
      <c r="I231" s="12"/>
      <c r="J231" s="33">
        <f>SUM(Tabelle2[[#This Row],[Nutzung in (Anzahl): 
Betriebs-restaurant Küche]:[Nutzung in (Anzahl): 
Konferenzen]])</f>
        <v>8</v>
      </c>
      <c r="K231" s="13"/>
      <c r="L231" s="26">
        <v>8</v>
      </c>
      <c r="M231" s="26"/>
      <c r="N231" s="26"/>
    </row>
    <row r="232" spans="2:14" s="2" customFormat="1" ht="89.25" x14ac:dyDescent="0.25">
      <c r="B232" s="13">
        <f t="shared" si="3"/>
        <v>229</v>
      </c>
      <c r="C232" s="14" t="s">
        <v>400</v>
      </c>
      <c r="D232" s="14" t="s">
        <v>321</v>
      </c>
      <c r="E232" s="14"/>
      <c r="F232" s="14"/>
      <c r="G232" s="11" t="s">
        <v>401</v>
      </c>
      <c r="H232" s="11" t="s">
        <v>434</v>
      </c>
      <c r="I232" s="12"/>
      <c r="J232" s="35">
        <f>SUM(Tabelle2[[#This Row],[Nutzung in (Anzahl): 
Betriebs-restaurant Küche]:[Nutzung in (Anzahl): 
Konferenzen]])</f>
        <v>10</v>
      </c>
      <c r="K232" s="13">
        <v>10</v>
      </c>
      <c r="L232" s="26"/>
      <c r="M232" s="26"/>
      <c r="N232" s="26"/>
    </row>
    <row r="233" spans="2:14" s="3" customFormat="1" ht="76.5" x14ac:dyDescent="0.25">
      <c r="B233" s="13">
        <f t="shared" si="3"/>
        <v>230</v>
      </c>
      <c r="C233" s="14" t="s">
        <v>402</v>
      </c>
      <c r="D233" s="14" t="s">
        <v>321</v>
      </c>
      <c r="E233" s="14"/>
      <c r="F233" s="14"/>
      <c r="G233" s="11" t="s">
        <v>403</v>
      </c>
      <c r="H233" s="11" t="s">
        <v>404</v>
      </c>
      <c r="I233" s="12"/>
      <c r="J233" s="35">
        <f>SUM(Tabelle2[[#This Row],[Nutzung in (Anzahl): 
Betriebs-restaurant Küche]:[Nutzung in (Anzahl): 
Konferenzen]])</f>
        <v>3</v>
      </c>
      <c r="K233" s="13">
        <v>3</v>
      </c>
      <c r="L233" s="26"/>
      <c r="M233" s="26"/>
      <c r="N233" s="26"/>
    </row>
    <row r="234" spans="2:14" s="2" customFormat="1" ht="153" x14ac:dyDescent="0.25">
      <c r="B234" s="13">
        <f t="shared" si="3"/>
        <v>231</v>
      </c>
      <c r="C234" s="14" t="s">
        <v>405</v>
      </c>
      <c r="D234" s="14" t="s">
        <v>406</v>
      </c>
      <c r="E234" s="14"/>
      <c r="F234" s="14"/>
      <c r="G234" s="11" t="s">
        <v>479</v>
      </c>
      <c r="H234" s="11" t="s">
        <v>450</v>
      </c>
      <c r="I234" s="12" t="s">
        <v>129</v>
      </c>
      <c r="J234" s="35">
        <f>SUM(Tabelle2[[#This Row],[Nutzung in (Anzahl): 
Betriebs-restaurant Küche]:[Nutzung in (Anzahl): 
Konferenzen]])</f>
        <v>1</v>
      </c>
      <c r="K234" s="13">
        <v>1</v>
      </c>
      <c r="L234" s="26"/>
      <c r="M234" s="26"/>
      <c r="N234" s="26"/>
    </row>
    <row r="235" spans="2:14" s="3" customFormat="1" ht="242.25" x14ac:dyDescent="0.25">
      <c r="B235" s="13">
        <f t="shared" si="3"/>
        <v>232</v>
      </c>
      <c r="C235" s="14" t="s">
        <v>407</v>
      </c>
      <c r="D235" s="14" t="s">
        <v>406</v>
      </c>
      <c r="E235" s="14"/>
      <c r="F235" s="14"/>
      <c r="G235" s="11" t="s">
        <v>408</v>
      </c>
      <c r="H235" s="11" t="s">
        <v>504</v>
      </c>
      <c r="I235" s="12" t="s">
        <v>129</v>
      </c>
      <c r="J235" s="35">
        <f>SUM(Tabelle2[[#This Row],[Nutzung in (Anzahl): 
Betriebs-restaurant Küche]:[Nutzung in (Anzahl): 
Konferenzen]])</f>
        <v>10</v>
      </c>
      <c r="K235" s="13">
        <v>10</v>
      </c>
      <c r="L235" s="26"/>
      <c r="M235" s="26"/>
      <c r="N235" s="26"/>
    </row>
    <row r="236" spans="2:14" s="2" customFormat="1" ht="242.25" x14ac:dyDescent="0.25">
      <c r="B236" s="13">
        <f t="shared" si="3"/>
        <v>233</v>
      </c>
      <c r="C236" s="14" t="s">
        <v>409</v>
      </c>
      <c r="D236" s="14" t="s">
        <v>406</v>
      </c>
      <c r="E236" s="14"/>
      <c r="F236" s="14"/>
      <c r="G236" s="11" t="s">
        <v>449</v>
      </c>
      <c r="H236" s="11" t="s">
        <v>504</v>
      </c>
      <c r="I236" s="12" t="s">
        <v>129</v>
      </c>
      <c r="J236" s="35">
        <f>SUM(Tabelle2[[#This Row],[Nutzung in (Anzahl): 
Betriebs-restaurant Küche]:[Nutzung in (Anzahl): 
Konferenzen]])</f>
        <v>2</v>
      </c>
      <c r="K236" s="13">
        <v>2</v>
      </c>
      <c r="L236" s="26"/>
      <c r="M236" s="26"/>
      <c r="N236" s="26"/>
    </row>
    <row r="237" spans="2:14" s="3" customFormat="1" ht="242.25" x14ac:dyDescent="0.25">
      <c r="B237" s="13">
        <f t="shared" si="3"/>
        <v>234</v>
      </c>
      <c r="C237" s="14" t="s">
        <v>410</v>
      </c>
      <c r="D237" s="14" t="s">
        <v>406</v>
      </c>
      <c r="E237" s="14"/>
      <c r="F237" s="14"/>
      <c r="G237" s="11" t="s">
        <v>447</v>
      </c>
      <c r="H237" s="11" t="s">
        <v>504</v>
      </c>
      <c r="I237" s="12" t="s">
        <v>129</v>
      </c>
      <c r="J237" s="35">
        <f>SUM(Tabelle2[[#This Row],[Nutzung in (Anzahl): 
Betriebs-restaurant Küche]:[Nutzung in (Anzahl): 
Konferenzen]])</f>
        <v>1</v>
      </c>
      <c r="K237" s="13">
        <v>1</v>
      </c>
      <c r="L237" s="26"/>
      <c r="M237" s="26"/>
      <c r="N237" s="26"/>
    </row>
    <row r="238" spans="2:14" s="2" customFormat="1" ht="165.75" x14ac:dyDescent="0.25">
      <c r="B238" s="13">
        <f t="shared" si="3"/>
        <v>235</v>
      </c>
      <c r="C238" s="14" t="s">
        <v>411</v>
      </c>
      <c r="D238" s="14" t="s">
        <v>412</v>
      </c>
      <c r="E238" s="14"/>
      <c r="F238" s="14"/>
      <c r="G238" s="11" t="s">
        <v>413</v>
      </c>
      <c r="H238" s="11" t="s">
        <v>512</v>
      </c>
      <c r="I238" s="12" t="s">
        <v>129</v>
      </c>
      <c r="J238" s="35">
        <f>SUM(Tabelle2[[#This Row],[Nutzung in (Anzahl): 
Betriebs-restaurant Küche]:[Nutzung in (Anzahl): 
Konferenzen]])</f>
        <v>3</v>
      </c>
      <c r="K238" s="13">
        <v>3</v>
      </c>
      <c r="L238" s="26"/>
      <c r="M238" s="26"/>
      <c r="N238" s="26"/>
    </row>
    <row r="239" spans="2:14" s="2" customFormat="1" ht="242.25" x14ac:dyDescent="0.25">
      <c r="B239" s="13">
        <f t="shared" si="3"/>
        <v>236</v>
      </c>
      <c r="C239" s="14" t="s">
        <v>414</v>
      </c>
      <c r="D239" s="14" t="s">
        <v>406</v>
      </c>
      <c r="E239" s="14"/>
      <c r="F239" s="14"/>
      <c r="G239" s="11" t="s">
        <v>480</v>
      </c>
      <c r="H239" s="11" t="s">
        <v>504</v>
      </c>
      <c r="I239" s="12" t="s">
        <v>129</v>
      </c>
      <c r="J239" s="35">
        <f>SUM(Tabelle2[[#This Row],[Nutzung in (Anzahl): 
Betriebs-restaurant Küche]:[Nutzung in (Anzahl): 
Konferenzen]])</f>
        <v>1</v>
      </c>
      <c r="K239" s="13">
        <v>1</v>
      </c>
      <c r="L239" s="26"/>
      <c r="M239" s="26"/>
      <c r="N239" s="26"/>
    </row>
    <row r="240" spans="2:14" s="3" customFormat="1" ht="242.25" x14ac:dyDescent="0.25">
      <c r="B240" s="13">
        <f t="shared" si="3"/>
        <v>237</v>
      </c>
      <c r="C240" s="14" t="s">
        <v>415</v>
      </c>
      <c r="D240" s="14" t="s">
        <v>406</v>
      </c>
      <c r="E240" s="14"/>
      <c r="F240" s="14"/>
      <c r="G240" s="11" t="s">
        <v>416</v>
      </c>
      <c r="H240" s="11" t="s">
        <v>504</v>
      </c>
      <c r="I240" s="12" t="s">
        <v>129</v>
      </c>
      <c r="J240" s="35">
        <f>SUM(Tabelle2[[#This Row],[Nutzung in (Anzahl): 
Betriebs-restaurant Küche]:[Nutzung in (Anzahl): 
Konferenzen]])</f>
        <v>1</v>
      </c>
      <c r="K240" s="13">
        <v>1</v>
      </c>
      <c r="L240" s="26"/>
      <c r="M240" s="26"/>
      <c r="N240" s="26"/>
    </row>
    <row r="241" spans="2:14" s="2" customFormat="1" ht="242.25" x14ac:dyDescent="0.25">
      <c r="B241" s="13">
        <f t="shared" si="3"/>
        <v>238</v>
      </c>
      <c r="C241" s="14" t="s">
        <v>417</v>
      </c>
      <c r="D241" s="14" t="s">
        <v>406</v>
      </c>
      <c r="E241" s="14"/>
      <c r="F241" s="14"/>
      <c r="G241" s="11" t="s">
        <v>481</v>
      </c>
      <c r="H241" s="11" t="s">
        <v>504</v>
      </c>
      <c r="I241" s="12" t="s">
        <v>129</v>
      </c>
      <c r="J241" s="35">
        <f>SUM(Tabelle2[[#This Row],[Nutzung in (Anzahl): 
Betriebs-restaurant Küche]:[Nutzung in (Anzahl): 
Konferenzen]])</f>
        <v>1</v>
      </c>
      <c r="K241" s="13">
        <v>1</v>
      </c>
      <c r="L241" s="26"/>
      <c r="M241" s="26"/>
      <c r="N241" s="26"/>
    </row>
    <row r="242" spans="2:14" s="3" customFormat="1" ht="267.75" x14ac:dyDescent="0.25">
      <c r="B242" s="13">
        <f t="shared" si="3"/>
        <v>239</v>
      </c>
      <c r="C242" s="14" t="s">
        <v>418</v>
      </c>
      <c r="D242" s="14" t="s">
        <v>406</v>
      </c>
      <c r="E242" s="14"/>
      <c r="F242" s="14"/>
      <c r="G242" s="11" t="s">
        <v>448</v>
      </c>
      <c r="H242" s="11" t="s">
        <v>505</v>
      </c>
      <c r="I242" s="12" t="s">
        <v>129</v>
      </c>
      <c r="J242" s="35">
        <f>SUM(Tabelle2[[#This Row],[Nutzung in (Anzahl): 
Betriebs-restaurant Küche]:[Nutzung in (Anzahl): 
Konferenzen]])</f>
        <v>1</v>
      </c>
      <c r="K242" s="13">
        <v>1</v>
      </c>
      <c r="L242" s="26"/>
      <c r="M242" s="26"/>
      <c r="N242" s="26"/>
    </row>
    <row r="243" spans="2:14" s="2" customFormat="1" ht="242.25" x14ac:dyDescent="0.25">
      <c r="B243" s="13">
        <f t="shared" si="3"/>
        <v>240</v>
      </c>
      <c r="C243" s="14" t="s">
        <v>419</v>
      </c>
      <c r="D243" s="14" t="s">
        <v>406</v>
      </c>
      <c r="E243" s="14"/>
      <c r="F243" s="14"/>
      <c r="G243" s="11" t="s">
        <v>485</v>
      </c>
      <c r="H243" s="11" t="s">
        <v>504</v>
      </c>
      <c r="I243" s="12" t="s">
        <v>129</v>
      </c>
      <c r="J243" s="35">
        <f>SUM(Tabelle2[[#This Row],[Nutzung in (Anzahl): 
Betriebs-restaurant Küche]:[Nutzung in (Anzahl): 
Konferenzen]])</f>
        <v>3</v>
      </c>
      <c r="K243" s="13">
        <v>3</v>
      </c>
      <c r="L243" s="26"/>
      <c r="M243" s="26"/>
      <c r="N243" s="26"/>
    </row>
    <row r="244" spans="2:14" s="3" customFormat="1" ht="242.25" x14ac:dyDescent="0.25">
      <c r="B244" s="13">
        <f t="shared" si="3"/>
        <v>241</v>
      </c>
      <c r="C244" s="14" t="s">
        <v>420</v>
      </c>
      <c r="D244" s="14" t="s">
        <v>406</v>
      </c>
      <c r="E244" s="14"/>
      <c r="F244" s="14"/>
      <c r="G244" s="11" t="s">
        <v>421</v>
      </c>
      <c r="H244" s="11" t="s">
        <v>504</v>
      </c>
      <c r="I244" s="12" t="s">
        <v>129</v>
      </c>
      <c r="J244" s="35">
        <f>SUM(Tabelle2[[#This Row],[Nutzung in (Anzahl): 
Betriebs-restaurant Küche]:[Nutzung in (Anzahl): 
Konferenzen]])</f>
        <v>1</v>
      </c>
      <c r="K244" s="13">
        <v>1</v>
      </c>
      <c r="L244" s="26"/>
      <c r="M244" s="26"/>
      <c r="N244" s="26"/>
    </row>
    <row r="245" spans="2:14" s="3" customFormat="1" ht="242.25" x14ac:dyDescent="0.25">
      <c r="B245" s="13">
        <f t="shared" si="3"/>
        <v>242</v>
      </c>
      <c r="C245" s="14" t="s">
        <v>422</v>
      </c>
      <c r="D245" s="14" t="s">
        <v>406</v>
      </c>
      <c r="E245" s="14"/>
      <c r="F245" s="14"/>
      <c r="G245" s="11" t="s">
        <v>482</v>
      </c>
      <c r="H245" s="11" t="s">
        <v>504</v>
      </c>
      <c r="I245" s="12" t="s">
        <v>129</v>
      </c>
      <c r="J245" s="35">
        <f>SUM(Tabelle2[[#This Row],[Nutzung in (Anzahl): 
Betriebs-restaurant Küche]:[Nutzung in (Anzahl): 
Konferenzen]])</f>
        <v>1</v>
      </c>
      <c r="K245" s="13">
        <v>1</v>
      </c>
      <c r="L245" s="26"/>
      <c r="M245" s="26"/>
      <c r="N245" s="26"/>
    </row>
    <row r="246" spans="2:14" s="2" customFormat="1" ht="242.25" x14ac:dyDescent="0.25">
      <c r="B246" s="13">
        <f t="shared" si="3"/>
        <v>243</v>
      </c>
      <c r="C246" s="14" t="s">
        <v>423</v>
      </c>
      <c r="D246" s="14" t="s">
        <v>406</v>
      </c>
      <c r="E246" s="14"/>
      <c r="F246" s="14"/>
      <c r="G246" s="11" t="s">
        <v>431</v>
      </c>
      <c r="H246" s="11" t="s">
        <v>504</v>
      </c>
      <c r="I246" s="12" t="s">
        <v>129</v>
      </c>
      <c r="J246" s="35">
        <f>SUM(Tabelle2[[#This Row],[Nutzung in (Anzahl): 
Betriebs-restaurant Küche]:[Nutzung in (Anzahl): 
Konferenzen]])</f>
        <v>1</v>
      </c>
      <c r="K246" s="13">
        <v>1</v>
      </c>
      <c r="L246" s="26"/>
      <c r="M246" s="26"/>
      <c r="N246" s="26"/>
    </row>
    <row r="247" spans="2:14" s="3" customFormat="1" ht="242.25" x14ac:dyDescent="0.25">
      <c r="B247" s="13">
        <f t="shared" si="3"/>
        <v>244</v>
      </c>
      <c r="C247" s="14" t="s">
        <v>424</v>
      </c>
      <c r="D247" s="14" t="s">
        <v>406</v>
      </c>
      <c r="E247" s="14"/>
      <c r="F247" s="14"/>
      <c r="G247" s="11" t="s">
        <v>483</v>
      </c>
      <c r="H247" s="11" t="s">
        <v>504</v>
      </c>
      <c r="I247" s="12" t="s">
        <v>129</v>
      </c>
      <c r="J247" s="35">
        <f>SUM(Tabelle2[[#This Row],[Nutzung in (Anzahl): 
Betriebs-restaurant Küche]:[Nutzung in (Anzahl): 
Konferenzen]])</f>
        <v>1</v>
      </c>
      <c r="K247" s="13">
        <v>1</v>
      </c>
      <c r="L247" s="26"/>
      <c r="M247" s="26"/>
      <c r="N247" s="26"/>
    </row>
    <row r="248" spans="2:14" s="2" customFormat="1" ht="242.25" x14ac:dyDescent="0.25">
      <c r="B248" s="13">
        <f t="shared" si="3"/>
        <v>245</v>
      </c>
      <c r="C248" s="14" t="s">
        <v>425</v>
      </c>
      <c r="D248" s="14" t="s">
        <v>406</v>
      </c>
      <c r="E248" s="14"/>
      <c r="F248" s="14"/>
      <c r="G248" s="11" t="s">
        <v>484</v>
      </c>
      <c r="H248" s="11" t="s">
        <v>504</v>
      </c>
      <c r="I248" s="12" t="s">
        <v>129</v>
      </c>
      <c r="J248" s="35">
        <f>SUM(Tabelle2[[#This Row],[Nutzung in (Anzahl): 
Betriebs-restaurant Küche]:[Nutzung in (Anzahl): 
Konferenzen]])</f>
        <v>1</v>
      </c>
      <c r="K248" s="13">
        <v>1</v>
      </c>
      <c r="L248" s="26"/>
      <c r="M248" s="26"/>
      <c r="N248" s="26"/>
    </row>
    <row r="249" spans="2:14" s="3" customFormat="1" ht="89.25" x14ac:dyDescent="0.25">
      <c r="B249" s="21">
        <f t="shared" si="3"/>
        <v>246</v>
      </c>
      <c r="C249" s="22" t="s">
        <v>426</v>
      </c>
      <c r="D249" s="22"/>
      <c r="E249" s="22" t="s">
        <v>427</v>
      </c>
      <c r="F249" s="22"/>
      <c r="G249" s="15" t="s">
        <v>428</v>
      </c>
      <c r="H249" s="15" t="s">
        <v>429</v>
      </c>
      <c r="I249" s="16"/>
      <c r="J249" s="36">
        <f>SUM(Tabelle2[[#This Row],[Nutzung in (Anzahl): 
Betriebs-restaurant Küche]:[Nutzung in (Anzahl): 
Konferenzen]])</f>
        <v>4</v>
      </c>
      <c r="K249" s="21">
        <v>4</v>
      </c>
      <c r="L249" s="29"/>
      <c r="M249" s="29"/>
      <c r="N249" s="29"/>
    </row>
    <row r="250" spans="2:14" s="2" customFormat="1" ht="70.5" customHeight="1" x14ac:dyDescent="0.25">
      <c r="B250" s="17"/>
      <c r="C250" s="18"/>
      <c r="D250" s="19"/>
      <c r="E250" s="19"/>
      <c r="F250" s="19"/>
      <c r="G250" s="19"/>
      <c r="H250" s="19"/>
      <c r="I250" s="20"/>
      <c r="J250" s="34">
        <f>SUBTOTAL(109,Tabelle2[Anzahl GESAMT])</f>
        <v>1272</v>
      </c>
      <c r="K250" s="27">
        <f>SUBTOTAL(109,Tabelle2[Nutzung in (Anzahl): 
Betriebs-restaurant Küche])</f>
        <v>1125</v>
      </c>
      <c r="L250" s="27">
        <f>SUBTOTAL(109,Tabelle2[Nutzung in (Anzahl): 
Kaffeebar])</f>
        <v>79</v>
      </c>
      <c r="M250" s="27">
        <f>SUBTOTAL(109,Tabelle2[Nutzung in (Anzahl): 
Teeküchen])</f>
        <v>1</v>
      </c>
      <c r="N250" s="27">
        <f>SUBTOTAL(109,Tabelle2[Nutzung in (Anzahl): 
Konferenzen])</f>
        <v>67</v>
      </c>
    </row>
    <row r="251" spans="2:14" s="2" customFormat="1" x14ac:dyDescent="0.25">
      <c r="B251" s="1"/>
      <c r="E251" s="4"/>
      <c r="J251" s="24"/>
      <c r="K251" s="1"/>
      <c r="L251" s="1"/>
      <c r="M251" s="1"/>
      <c r="N251" s="1"/>
    </row>
    <row r="252" spans="2:14" s="2" customFormat="1" x14ac:dyDescent="0.25">
      <c r="B252" s="1"/>
      <c r="E252" s="4"/>
      <c r="J252" s="24"/>
      <c r="K252" s="1"/>
      <c r="L252" s="1"/>
      <c r="M252" s="1"/>
      <c r="N252" s="1"/>
    </row>
    <row r="253" spans="2:14" s="2" customFormat="1" x14ac:dyDescent="0.25">
      <c r="B253" s="1"/>
      <c r="E253" s="4"/>
      <c r="J253" s="24"/>
      <c r="K253" s="1"/>
      <c r="L253" s="1"/>
      <c r="M253" s="1"/>
      <c r="N253" s="1"/>
    </row>
    <row r="254" spans="2:14" s="2" customFormat="1" x14ac:dyDescent="0.25">
      <c r="B254" s="1"/>
      <c r="E254" s="4"/>
      <c r="J254" s="24"/>
      <c r="K254" s="1"/>
      <c r="L254" s="1"/>
      <c r="M254" s="1"/>
      <c r="N254" s="1"/>
    </row>
    <row r="255" spans="2:14" s="2" customFormat="1" x14ac:dyDescent="0.25">
      <c r="B255" s="1"/>
      <c r="E255" s="4"/>
      <c r="J255" s="24"/>
      <c r="K255" s="1"/>
      <c r="L255" s="1"/>
      <c r="M255" s="1"/>
      <c r="N255" s="1"/>
    </row>
    <row r="256" spans="2:14" s="2" customFormat="1" x14ac:dyDescent="0.25">
      <c r="B256" s="1"/>
      <c r="E256" s="4"/>
      <c r="J256" s="24"/>
      <c r="K256" s="1"/>
      <c r="L256" s="1"/>
      <c r="M256" s="1"/>
      <c r="N256" s="1"/>
    </row>
    <row r="257" spans="2:14" s="2" customFormat="1" x14ac:dyDescent="0.25">
      <c r="B257" s="1"/>
      <c r="E257" s="4"/>
      <c r="J257" s="24"/>
      <c r="K257" s="1"/>
      <c r="L257" s="1"/>
      <c r="M257" s="1"/>
      <c r="N257" s="1"/>
    </row>
    <row r="258" spans="2:14" s="2" customFormat="1" x14ac:dyDescent="0.25">
      <c r="B258" s="1"/>
      <c r="E258" s="4"/>
      <c r="J258" s="24"/>
      <c r="K258" s="1"/>
      <c r="L258" s="1"/>
      <c r="M258" s="1"/>
      <c r="N258" s="1"/>
    </row>
    <row r="259" spans="2:14" s="2" customFormat="1" x14ac:dyDescent="0.25">
      <c r="B259" s="1"/>
      <c r="E259" s="4"/>
      <c r="J259" s="24"/>
      <c r="K259" s="1"/>
      <c r="L259" s="1"/>
      <c r="M259" s="1"/>
      <c r="N259" s="1"/>
    </row>
    <row r="260" spans="2:14" s="2" customFormat="1" x14ac:dyDescent="0.25">
      <c r="B260" s="1"/>
      <c r="E260" s="4"/>
      <c r="J260" s="24"/>
      <c r="K260" s="1"/>
      <c r="L260" s="1"/>
      <c r="M260" s="1"/>
      <c r="N260" s="1"/>
    </row>
    <row r="261" spans="2:14" s="2" customFormat="1" x14ac:dyDescent="0.25">
      <c r="B261" s="1"/>
      <c r="E261" s="4"/>
      <c r="J261" s="24"/>
      <c r="K261" s="1"/>
      <c r="L261" s="1"/>
      <c r="M261" s="1"/>
      <c r="N261" s="1"/>
    </row>
    <row r="262" spans="2:14" s="2" customFormat="1" x14ac:dyDescent="0.25">
      <c r="B262" s="1"/>
      <c r="E262" s="4"/>
      <c r="J262" s="24"/>
      <c r="K262" s="1"/>
      <c r="L262" s="1"/>
      <c r="M262" s="1"/>
      <c r="N262" s="1"/>
    </row>
    <row r="263" spans="2:14" s="2" customFormat="1" x14ac:dyDescent="0.25">
      <c r="B263" s="1"/>
      <c r="E263" s="4"/>
      <c r="J263" s="24"/>
      <c r="K263" s="1"/>
      <c r="L263" s="1"/>
      <c r="M263" s="1"/>
      <c r="N263" s="1"/>
    </row>
    <row r="264" spans="2:14" s="2" customFormat="1" x14ac:dyDescent="0.25">
      <c r="B264" s="1"/>
      <c r="E264" s="4"/>
      <c r="J264" s="24"/>
      <c r="K264" s="1"/>
      <c r="L264" s="1"/>
      <c r="M264" s="1"/>
      <c r="N264" s="1"/>
    </row>
    <row r="265" spans="2:14" s="2" customFormat="1" x14ac:dyDescent="0.25">
      <c r="B265" s="1"/>
      <c r="E265" s="4"/>
      <c r="J265" s="24"/>
      <c r="K265" s="1"/>
      <c r="L265" s="1"/>
      <c r="M265" s="1"/>
      <c r="N265" s="1"/>
    </row>
    <row r="266" spans="2:14" s="2" customFormat="1" x14ac:dyDescent="0.25">
      <c r="B266" s="1"/>
      <c r="E266" s="4"/>
      <c r="J266" s="24"/>
      <c r="K266" s="1"/>
      <c r="L266" s="1"/>
      <c r="M266" s="1"/>
      <c r="N266" s="1"/>
    </row>
    <row r="267" spans="2:14" s="2" customFormat="1" x14ac:dyDescent="0.25">
      <c r="B267" s="1"/>
      <c r="C267" s="4"/>
      <c r="D267" s="4"/>
      <c r="E267" s="4"/>
      <c r="F267" s="4"/>
      <c r="G267" s="4"/>
      <c r="H267" s="4"/>
      <c r="I267" s="4"/>
      <c r="J267" s="25"/>
      <c r="K267" s="5"/>
      <c r="L267" s="5"/>
      <c r="M267" s="5"/>
      <c r="N267" s="5"/>
    </row>
    <row r="268" spans="2:14" s="2" customFormat="1" x14ac:dyDescent="0.25">
      <c r="B268" s="1"/>
      <c r="C268" s="4"/>
      <c r="D268" s="4"/>
      <c r="E268" s="4"/>
      <c r="F268" s="4"/>
      <c r="G268" s="4"/>
      <c r="H268" s="4"/>
      <c r="I268" s="4"/>
      <c r="J268" s="25"/>
      <c r="K268" s="5"/>
      <c r="L268" s="5"/>
      <c r="M268" s="5"/>
      <c r="N268" s="5"/>
    </row>
    <row r="269" spans="2:14" s="2" customFormat="1" x14ac:dyDescent="0.25">
      <c r="B269" s="1"/>
      <c r="C269" s="4"/>
      <c r="D269" s="4"/>
      <c r="E269" s="4"/>
      <c r="F269" s="4"/>
      <c r="G269" s="4"/>
      <c r="H269" s="4"/>
      <c r="I269" s="4"/>
      <c r="J269" s="25"/>
      <c r="K269" s="5"/>
      <c r="L269" s="5"/>
      <c r="M269" s="5"/>
      <c r="N269" s="5"/>
    </row>
    <row r="270" spans="2:14" s="2" customFormat="1" x14ac:dyDescent="0.25">
      <c r="B270" s="1"/>
      <c r="C270" s="4"/>
      <c r="D270" s="4"/>
      <c r="E270" s="4"/>
      <c r="F270" s="4"/>
      <c r="G270" s="4"/>
      <c r="H270" s="4"/>
      <c r="I270" s="4"/>
      <c r="J270" s="25"/>
      <c r="K270" s="5"/>
      <c r="L270" s="5"/>
      <c r="M270" s="5"/>
      <c r="N270" s="5"/>
    </row>
    <row r="271" spans="2:14" x14ac:dyDescent="0.25">
      <c r="H271" s="4"/>
    </row>
    <row r="272" spans="2:14" x14ac:dyDescent="0.25">
      <c r="H272" s="4"/>
    </row>
    <row r="273" spans="8:8" x14ac:dyDescent="0.25">
      <c r="H273" s="4"/>
    </row>
    <row r="274" spans="8:8" x14ac:dyDescent="0.25">
      <c r="H274" s="4"/>
    </row>
    <row r="275" spans="8:8" x14ac:dyDescent="0.25">
      <c r="H275" s="4"/>
    </row>
    <row r="276" spans="8:8" x14ac:dyDescent="0.25">
      <c r="H276" s="4"/>
    </row>
    <row r="277" spans="8:8" x14ac:dyDescent="0.25">
      <c r="H277" s="4"/>
    </row>
    <row r="278" spans="8:8" x14ac:dyDescent="0.25">
      <c r="H278" s="4"/>
    </row>
    <row r="279" spans="8:8" x14ac:dyDescent="0.25">
      <c r="H279" s="4"/>
    </row>
    <row r="280" spans="8:8" x14ac:dyDescent="0.25">
      <c r="H280" s="4"/>
    </row>
    <row r="281" spans="8:8" x14ac:dyDescent="0.25">
      <c r="H281" s="4"/>
    </row>
    <row r="282" spans="8:8" x14ac:dyDescent="0.25">
      <c r="H282" s="4"/>
    </row>
    <row r="283" spans="8:8" x14ac:dyDescent="0.25">
      <c r="H283" s="4"/>
    </row>
    <row r="284" spans="8:8" x14ac:dyDescent="0.25">
      <c r="H284" s="4"/>
    </row>
    <row r="285" spans="8:8" x14ac:dyDescent="0.25">
      <c r="H285" s="4"/>
    </row>
    <row r="286" spans="8:8" x14ac:dyDescent="0.25">
      <c r="H286" s="4"/>
    </row>
    <row r="287" spans="8:8" x14ac:dyDescent="0.25">
      <c r="H287" s="4"/>
    </row>
    <row r="288" spans="8:8" x14ac:dyDescent="0.25">
      <c r="H288" s="4"/>
    </row>
    <row r="289" spans="8:8" x14ac:dyDescent="0.25">
      <c r="H289" s="4"/>
    </row>
    <row r="290" spans="8:8" x14ac:dyDescent="0.25">
      <c r="H290" s="4"/>
    </row>
    <row r="291" spans="8:8" x14ac:dyDescent="0.25">
      <c r="H291" s="4"/>
    </row>
    <row r="292" spans="8:8" x14ac:dyDescent="0.25">
      <c r="H292" s="4"/>
    </row>
    <row r="293" spans="8:8" x14ac:dyDescent="0.25">
      <c r="H293" s="4"/>
    </row>
    <row r="294" spans="8:8" x14ac:dyDescent="0.25">
      <c r="H294" s="4"/>
    </row>
    <row r="295" spans="8:8" x14ac:dyDescent="0.25">
      <c r="H295" s="4"/>
    </row>
    <row r="296" spans="8:8" x14ac:dyDescent="0.25">
      <c r="H296" s="4"/>
    </row>
    <row r="297" spans="8:8" x14ac:dyDescent="0.25">
      <c r="H297" s="4"/>
    </row>
    <row r="298" spans="8:8" x14ac:dyDescent="0.25">
      <c r="H298" s="4"/>
    </row>
    <row r="299" spans="8:8" x14ac:dyDescent="0.25">
      <c r="H299" s="4"/>
    </row>
    <row r="300" spans="8:8" x14ac:dyDescent="0.25">
      <c r="H300" s="4"/>
    </row>
    <row r="301" spans="8:8" x14ac:dyDescent="0.25">
      <c r="H301" s="4"/>
    </row>
    <row r="302" spans="8:8" x14ac:dyDescent="0.25">
      <c r="H302" s="4"/>
    </row>
    <row r="303" spans="8:8" x14ac:dyDescent="0.25">
      <c r="H303" s="4"/>
    </row>
    <row r="304" spans="8:8" x14ac:dyDescent="0.25">
      <c r="H304" s="4"/>
    </row>
    <row r="305" spans="8:8" x14ac:dyDescent="0.25">
      <c r="H305" s="4"/>
    </row>
    <row r="306" spans="8:8" x14ac:dyDescent="0.25">
      <c r="H306" s="4"/>
    </row>
    <row r="307" spans="8:8" x14ac:dyDescent="0.25">
      <c r="H307" s="4"/>
    </row>
    <row r="308" spans="8:8" x14ac:dyDescent="0.25">
      <c r="H308" s="4"/>
    </row>
    <row r="309" spans="8:8" x14ac:dyDescent="0.25">
      <c r="H309" s="4"/>
    </row>
    <row r="310" spans="8:8" x14ac:dyDescent="0.25">
      <c r="H310" s="4"/>
    </row>
    <row r="311" spans="8:8" x14ac:dyDescent="0.25">
      <c r="H311" s="4"/>
    </row>
    <row r="312" spans="8:8" x14ac:dyDescent="0.25">
      <c r="H312" s="4"/>
    </row>
    <row r="313" spans="8:8" x14ac:dyDescent="0.25">
      <c r="H313" s="4"/>
    </row>
    <row r="314" spans="8:8" x14ac:dyDescent="0.25">
      <c r="H314" s="4"/>
    </row>
    <row r="315" spans="8:8" x14ac:dyDescent="0.25">
      <c r="H315" s="4"/>
    </row>
    <row r="316" spans="8:8" x14ac:dyDescent="0.25">
      <c r="H316" s="4"/>
    </row>
    <row r="317" spans="8:8" x14ac:dyDescent="0.25">
      <c r="H317" s="4"/>
    </row>
    <row r="318" spans="8:8" x14ac:dyDescent="0.25">
      <c r="H318" s="4"/>
    </row>
    <row r="319" spans="8:8" x14ac:dyDescent="0.25">
      <c r="H319" s="4"/>
    </row>
    <row r="320" spans="8:8" x14ac:dyDescent="0.25">
      <c r="H320" s="4"/>
    </row>
    <row r="321" spans="8:8" x14ac:dyDescent="0.25">
      <c r="H321" s="4"/>
    </row>
    <row r="322" spans="8:8" x14ac:dyDescent="0.25">
      <c r="H322" s="4"/>
    </row>
    <row r="323" spans="8:8" x14ac:dyDescent="0.25">
      <c r="H323" s="4"/>
    </row>
    <row r="324" spans="8:8" x14ac:dyDescent="0.25">
      <c r="H324" s="4"/>
    </row>
    <row r="325" spans="8:8" x14ac:dyDescent="0.25">
      <c r="H325" s="4"/>
    </row>
    <row r="326" spans="8:8" x14ac:dyDescent="0.25">
      <c r="H326" s="4"/>
    </row>
    <row r="327" spans="8:8" x14ac:dyDescent="0.25">
      <c r="H327" s="4"/>
    </row>
    <row r="328" spans="8:8" x14ac:dyDescent="0.25">
      <c r="H328" s="4"/>
    </row>
    <row r="329" spans="8:8" x14ac:dyDescent="0.25">
      <c r="H329" s="4"/>
    </row>
    <row r="330" spans="8:8" x14ac:dyDescent="0.25">
      <c r="H330" s="4"/>
    </row>
    <row r="331" spans="8:8" x14ac:dyDescent="0.25">
      <c r="H331" s="4"/>
    </row>
    <row r="332" spans="8:8" x14ac:dyDescent="0.25">
      <c r="H332" s="4"/>
    </row>
    <row r="333" spans="8:8" x14ac:dyDescent="0.25">
      <c r="H333" s="4"/>
    </row>
    <row r="334" spans="8:8" x14ac:dyDescent="0.25">
      <c r="H334" s="4"/>
    </row>
    <row r="335" spans="8:8" x14ac:dyDescent="0.25">
      <c r="H335" s="4"/>
    </row>
    <row r="336" spans="8:8" x14ac:dyDescent="0.25">
      <c r="H336" s="4"/>
    </row>
    <row r="337" spans="8:8" x14ac:dyDescent="0.25">
      <c r="H337" s="4"/>
    </row>
    <row r="338" spans="8:8" x14ac:dyDescent="0.25">
      <c r="H338" s="4"/>
    </row>
    <row r="339" spans="8:8" x14ac:dyDescent="0.25">
      <c r="H339" s="4"/>
    </row>
    <row r="340" spans="8:8" x14ac:dyDescent="0.25">
      <c r="H340" s="4"/>
    </row>
    <row r="341" spans="8:8" x14ac:dyDescent="0.25">
      <c r="H341" s="4"/>
    </row>
    <row r="342" spans="8:8" x14ac:dyDescent="0.25">
      <c r="H342" s="4"/>
    </row>
    <row r="343" spans="8:8" x14ac:dyDescent="0.25">
      <c r="H343" s="4"/>
    </row>
    <row r="344" spans="8:8" x14ac:dyDescent="0.25">
      <c r="H344" s="4"/>
    </row>
    <row r="345" spans="8:8" x14ac:dyDescent="0.25">
      <c r="H345" s="4"/>
    </row>
    <row r="346" spans="8:8" x14ac:dyDescent="0.25">
      <c r="H346" s="4"/>
    </row>
    <row r="347" spans="8:8" x14ac:dyDescent="0.25">
      <c r="H347" s="4"/>
    </row>
    <row r="348" spans="8:8" x14ac:dyDescent="0.25">
      <c r="H348" s="4"/>
    </row>
    <row r="349" spans="8:8" x14ac:dyDescent="0.25">
      <c r="H349" s="4"/>
    </row>
    <row r="350" spans="8:8" x14ac:dyDescent="0.25">
      <c r="H350" s="4"/>
    </row>
    <row r="351" spans="8:8" x14ac:dyDescent="0.25">
      <c r="H351" s="4"/>
    </row>
    <row r="352" spans="8:8" x14ac:dyDescent="0.25">
      <c r="H352" s="4"/>
    </row>
    <row r="353" spans="8:8" x14ac:dyDescent="0.25">
      <c r="H353" s="4"/>
    </row>
    <row r="354" spans="8:8" x14ac:dyDescent="0.25">
      <c r="H354" s="4"/>
    </row>
    <row r="355" spans="8:8" x14ac:dyDescent="0.25">
      <c r="H355" s="4"/>
    </row>
    <row r="356" spans="8:8" x14ac:dyDescent="0.25">
      <c r="H356" s="4"/>
    </row>
    <row r="357" spans="8:8" x14ac:dyDescent="0.25">
      <c r="H357" s="4"/>
    </row>
    <row r="358" spans="8:8" x14ac:dyDescent="0.25">
      <c r="H358" s="4"/>
    </row>
    <row r="359" spans="8:8" x14ac:dyDescent="0.25">
      <c r="H359" s="4"/>
    </row>
    <row r="360" spans="8:8" x14ac:dyDescent="0.25">
      <c r="H360" s="4"/>
    </row>
    <row r="361" spans="8:8" x14ac:dyDescent="0.25">
      <c r="H361" s="4"/>
    </row>
    <row r="362" spans="8:8" x14ac:dyDescent="0.25">
      <c r="H362" s="4"/>
    </row>
    <row r="363" spans="8:8" x14ac:dyDescent="0.25">
      <c r="H363" s="4"/>
    </row>
    <row r="364" spans="8:8" x14ac:dyDescent="0.25">
      <c r="H364" s="4"/>
    </row>
    <row r="365" spans="8:8" x14ac:dyDescent="0.25">
      <c r="H365" s="4"/>
    </row>
    <row r="366" spans="8:8" x14ac:dyDescent="0.25">
      <c r="H366" s="4"/>
    </row>
    <row r="367" spans="8:8" x14ac:dyDescent="0.25">
      <c r="H367" s="4"/>
    </row>
    <row r="368" spans="8:8" x14ac:dyDescent="0.25">
      <c r="H368" s="4"/>
    </row>
    <row r="369" spans="8:8" x14ac:dyDescent="0.25">
      <c r="H369" s="4"/>
    </row>
    <row r="370" spans="8:8" x14ac:dyDescent="0.25">
      <c r="H370" s="4"/>
    </row>
    <row r="371" spans="8:8" x14ac:dyDescent="0.25">
      <c r="H371" s="4"/>
    </row>
    <row r="372" spans="8:8" x14ac:dyDescent="0.25">
      <c r="H372" s="4"/>
    </row>
    <row r="373" spans="8:8" x14ac:dyDescent="0.25">
      <c r="H373" s="4"/>
    </row>
    <row r="374" spans="8:8" x14ac:dyDescent="0.25">
      <c r="H374" s="4"/>
    </row>
    <row r="375" spans="8:8" x14ac:dyDescent="0.25">
      <c r="H375" s="4"/>
    </row>
    <row r="376" spans="8:8" x14ac:dyDescent="0.25">
      <c r="H376" s="4"/>
    </row>
    <row r="377" spans="8:8" x14ac:dyDescent="0.25">
      <c r="H377" s="4"/>
    </row>
    <row r="378" spans="8:8" x14ac:dyDescent="0.25">
      <c r="H378" s="4"/>
    </row>
    <row r="379" spans="8:8" x14ac:dyDescent="0.25">
      <c r="H379" s="4"/>
    </row>
    <row r="380" spans="8:8" x14ac:dyDescent="0.25">
      <c r="H380" s="4"/>
    </row>
    <row r="381" spans="8:8" x14ac:dyDescent="0.25">
      <c r="H381" s="4"/>
    </row>
    <row r="382" spans="8:8" x14ac:dyDescent="0.25">
      <c r="H382" s="4"/>
    </row>
    <row r="383" spans="8:8" x14ac:dyDescent="0.25">
      <c r="H383" s="4"/>
    </row>
    <row r="384" spans="8:8" x14ac:dyDescent="0.25">
      <c r="H384" s="4"/>
    </row>
    <row r="385" spans="8:8" x14ac:dyDescent="0.25">
      <c r="H385" s="4"/>
    </row>
    <row r="386" spans="8:8" x14ac:dyDescent="0.25">
      <c r="H386" s="4"/>
    </row>
    <row r="387" spans="8:8" x14ac:dyDescent="0.25">
      <c r="H387" s="4"/>
    </row>
    <row r="388" spans="8:8" x14ac:dyDescent="0.25">
      <c r="H388" s="4"/>
    </row>
    <row r="389" spans="8:8" x14ac:dyDescent="0.25">
      <c r="H389" s="4"/>
    </row>
    <row r="390" spans="8:8" x14ac:dyDescent="0.25">
      <c r="H390" s="4"/>
    </row>
    <row r="391" spans="8:8" x14ac:dyDescent="0.25">
      <c r="H391" s="4"/>
    </row>
    <row r="392" spans="8:8" x14ac:dyDescent="0.25">
      <c r="H392" s="4"/>
    </row>
    <row r="393" spans="8:8" x14ac:dyDescent="0.25">
      <c r="H393" s="4"/>
    </row>
    <row r="394" spans="8:8" x14ac:dyDescent="0.25">
      <c r="H394" s="4"/>
    </row>
    <row r="395" spans="8:8" x14ac:dyDescent="0.25">
      <c r="H395" s="4"/>
    </row>
    <row r="396" spans="8:8" x14ac:dyDescent="0.25">
      <c r="H396" s="4"/>
    </row>
    <row r="397" spans="8:8" x14ac:dyDescent="0.25">
      <c r="H397" s="4"/>
    </row>
    <row r="398" spans="8:8" x14ac:dyDescent="0.25">
      <c r="H398" s="4"/>
    </row>
    <row r="399" spans="8:8" x14ac:dyDescent="0.25">
      <c r="H399" s="4"/>
    </row>
    <row r="400" spans="8:8" x14ac:dyDescent="0.25">
      <c r="H400" s="4"/>
    </row>
    <row r="401" spans="8:8" x14ac:dyDescent="0.25">
      <c r="H401" s="4"/>
    </row>
    <row r="402" spans="8:8" x14ac:dyDescent="0.25">
      <c r="H402" s="4"/>
    </row>
    <row r="403" spans="8:8" x14ac:dyDescent="0.25">
      <c r="H403" s="4"/>
    </row>
    <row r="404" spans="8:8" x14ac:dyDescent="0.25">
      <c r="H404" s="4"/>
    </row>
    <row r="405" spans="8:8" x14ac:dyDescent="0.25">
      <c r="H405" s="4"/>
    </row>
    <row r="406" spans="8:8" x14ac:dyDescent="0.25">
      <c r="H406" s="4"/>
    </row>
    <row r="407" spans="8:8" x14ac:dyDescent="0.25">
      <c r="H407" s="4"/>
    </row>
    <row r="408" spans="8:8" x14ac:dyDescent="0.25">
      <c r="H408" s="4"/>
    </row>
    <row r="409" spans="8:8" x14ac:dyDescent="0.25">
      <c r="H409" s="4"/>
    </row>
    <row r="410" spans="8:8" x14ac:dyDescent="0.25">
      <c r="H410" s="4"/>
    </row>
    <row r="411" spans="8:8" x14ac:dyDescent="0.25">
      <c r="H411" s="4"/>
    </row>
    <row r="412" spans="8:8" x14ac:dyDescent="0.25">
      <c r="H412" s="4"/>
    </row>
    <row r="413" spans="8:8" x14ac:dyDescent="0.25">
      <c r="H413" s="4"/>
    </row>
    <row r="414" spans="8:8" x14ac:dyDescent="0.25">
      <c r="H414" s="4"/>
    </row>
    <row r="415" spans="8:8" x14ac:dyDescent="0.25">
      <c r="H415" s="4"/>
    </row>
    <row r="416" spans="8:8" x14ac:dyDescent="0.25">
      <c r="H416" s="4"/>
    </row>
    <row r="417" spans="8:8" x14ac:dyDescent="0.25">
      <c r="H417" s="4"/>
    </row>
    <row r="418" spans="8:8" x14ac:dyDescent="0.25">
      <c r="H418" s="4"/>
    </row>
    <row r="419" spans="8:8" x14ac:dyDescent="0.25">
      <c r="H419" s="4"/>
    </row>
    <row r="420" spans="8:8" x14ac:dyDescent="0.25">
      <c r="H420" s="4"/>
    </row>
    <row r="421" spans="8:8" x14ac:dyDescent="0.25">
      <c r="H421" s="4"/>
    </row>
    <row r="422" spans="8:8" x14ac:dyDescent="0.25">
      <c r="H422" s="4"/>
    </row>
    <row r="423" spans="8:8" x14ac:dyDescent="0.25">
      <c r="H423" s="4"/>
    </row>
    <row r="424" spans="8:8" x14ac:dyDescent="0.25">
      <c r="H424" s="4"/>
    </row>
    <row r="425" spans="8:8" x14ac:dyDescent="0.25">
      <c r="H425" s="4"/>
    </row>
    <row r="426" spans="8:8" x14ac:dyDescent="0.25">
      <c r="H426" s="4"/>
    </row>
    <row r="427" spans="8:8" x14ac:dyDescent="0.25">
      <c r="H427" s="4"/>
    </row>
    <row r="428" spans="8:8" x14ac:dyDescent="0.25">
      <c r="H428" s="4"/>
    </row>
    <row r="429" spans="8:8" x14ac:dyDescent="0.25">
      <c r="H429" s="4"/>
    </row>
    <row r="430" spans="8:8" x14ac:dyDescent="0.25">
      <c r="H430" s="4"/>
    </row>
    <row r="431" spans="8:8" x14ac:dyDescent="0.25">
      <c r="H431" s="4"/>
    </row>
    <row r="432" spans="8:8" x14ac:dyDescent="0.25">
      <c r="H432" s="4"/>
    </row>
    <row r="433" spans="8:8" x14ac:dyDescent="0.25">
      <c r="H433" s="4"/>
    </row>
    <row r="434" spans="8:8" x14ac:dyDescent="0.25">
      <c r="H434" s="4"/>
    </row>
    <row r="435" spans="8:8" x14ac:dyDescent="0.25">
      <c r="H435" s="4"/>
    </row>
    <row r="436" spans="8:8" x14ac:dyDescent="0.25">
      <c r="H436" s="4"/>
    </row>
    <row r="437" spans="8:8" x14ac:dyDescent="0.25">
      <c r="H437" s="4"/>
    </row>
    <row r="438" spans="8:8" x14ac:dyDescent="0.25">
      <c r="H438" s="4"/>
    </row>
    <row r="439" spans="8:8" x14ac:dyDescent="0.25">
      <c r="H439" s="4"/>
    </row>
    <row r="440" spans="8:8" x14ac:dyDescent="0.25">
      <c r="H440" s="4"/>
    </row>
    <row r="441" spans="8:8" x14ac:dyDescent="0.25">
      <c r="H441" s="4"/>
    </row>
    <row r="442" spans="8:8" x14ac:dyDescent="0.25">
      <c r="H442" s="4"/>
    </row>
    <row r="443" spans="8:8" x14ac:dyDescent="0.25">
      <c r="H443" s="4"/>
    </row>
    <row r="444" spans="8:8" x14ac:dyDescent="0.25">
      <c r="H444" s="4"/>
    </row>
    <row r="445" spans="8:8" x14ac:dyDescent="0.25">
      <c r="H445" s="4"/>
    </row>
    <row r="446" spans="8:8" x14ac:dyDescent="0.25">
      <c r="H446" s="4"/>
    </row>
    <row r="447" spans="8:8" x14ac:dyDescent="0.25">
      <c r="H447" s="4"/>
    </row>
    <row r="448" spans="8:8" x14ac:dyDescent="0.25">
      <c r="H448" s="4"/>
    </row>
    <row r="449" spans="8:8" x14ac:dyDescent="0.25">
      <c r="H449" s="4"/>
    </row>
    <row r="450" spans="8:8" x14ac:dyDescent="0.25">
      <c r="H450" s="4"/>
    </row>
    <row r="451" spans="8:8" x14ac:dyDescent="0.25">
      <c r="H451" s="4"/>
    </row>
    <row r="452" spans="8:8" x14ac:dyDescent="0.25">
      <c r="H452" s="4"/>
    </row>
    <row r="453" spans="8:8" x14ac:dyDescent="0.25">
      <c r="H453" s="4"/>
    </row>
    <row r="454" spans="8:8" x14ac:dyDescent="0.25">
      <c r="H454" s="4"/>
    </row>
    <row r="455" spans="8:8" x14ac:dyDescent="0.25">
      <c r="H455" s="4"/>
    </row>
    <row r="456" spans="8:8" x14ac:dyDescent="0.25">
      <c r="H456" s="4"/>
    </row>
    <row r="457" spans="8:8" x14ac:dyDescent="0.25">
      <c r="H457" s="4"/>
    </row>
    <row r="458" spans="8:8" x14ac:dyDescent="0.25">
      <c r="H458" s="4"/>
    </row>
    <row r="459" spans="8:8" x14ac:dyDescent="0.25">
      <c r="H459" s="4"/>
    </row>
    <row r="460" spans="8:8" x14ac:dyDescent="0.25">
      <c r="H460" s="4"/>
    </row>
    <row r="461" spans="8:8" x14ac:dyDescent="0.25">
      <c r="H461" s="4"/>
    </row>
    <row r="462" spans="8:8" x14ac:dyDescent="0.25">
      <c r="H462" s="4"/>
    </row>
    <row r="463" spans="8:8" x14ac:dyDescent="0.25">
      <c r="H463" s="4"/>
    </row>
    <row r="464" spans="8:8" x14ac:dyDescent="0.25">
      <c r="H464" s="4"/>
    </row>
    <row r="465" spans="8:8" x14ac:dyDescent="0.25">
      <c r="H465" s="4"/>
    </row>
    <row r="466" spans="8:8" x14ac:dyDescent="0.25">
      <c r="H466" s="4"/>
    </row>
    <row r="467" spans="8:8" x14ac:dyDescent="0.25">
      <c r="H467" s="4"/>
    </row>
    <row r="468" spans="8:8" x14ac:dyDescent="0.25">
      <c r="H468" s="4"/>
    </row>
    <row r="469" spans="8:8" x14ac:dyDescent="0.25">
      <c r="H469" s="4"/>
    </row>
    <row r="470" spans="8:8" x14ac:dyDescent="0.25">
      <c r="H470" s="4"/>
    </row>
    <row r="471" spans="8:8" x14ac:dyDescent="0.25">
      <c r="H471" s="4"/>
    </row>
    <row r="472" spans="8:8" x14ac:dyDescent="0.25">
      <c r="H472" s="4"/>
    </row>
    <row r="473" spans="8:8" x14ac:dyDescent="0.25">
      <c r="H473" s="4"/>
    </row>
    <row r="474" spans="8:8" x14ac:dyDescent="0.25">
      <c r="H474" s="4"/>
    </row>
    <row r="475" spans="8:8" x14ac:dyDescent="0.25">
      <c r="H475" s="4"/>
    </row>
    <row r="476" spans="8:8" x14ac:dyDescent="0.25">
      <c r="H476" s="4"/>
    </row>
    <row r="477" spans="8:8" x14ac:dyDescent="0.25">
      <c r="H477" s="4"/>
    </row>
    <row r="478" spans="8:8" x14ac:dyDescent="0.25">
      <c r="H478" s="4"/>
    </row>
    <row r="479" spans="8:8" x14ac:dyDescent="0.25">
      <c r="H479" s="4"/>
    </row>
    <row r="480" spans="8:8" x14ac:dyDescent="0.25">
      <c r="H480" s="4"/>
    </row>
    <row r="481" spans="8:8" x14ac:dyDescent="0.25">
      <c r="H481" s="4"/>
    </row>
    <row r="482" spans="8:8" x14ac:dyDescent="0.25">
      <c r="H482" s="4"/>
    </row>
    <row r="483" spans="8:8" x14ac:dyDescent="0.25">
      <c r="H483" s="4"/>
    </row>
    <row r="484" spans="8:8" x14ac:dyDescent="0.25">
      <c r="H484" s="4"/>
    </row>
    <row r="485" spans="8:8" x14ac:dyDescent="0.25">
      <c r="H485" s="4"/>
    </row>
    <row r="486" spans="8:8" x14ac:dyDescent="0.25">
      <c r="H486" s="4"/>
    </row>
    <row r="487" spans="8:8" x14ac:dyDescent="0.25">
      <c r="H487" s="4"/>
    </row>
    <row r="488" spans="8:8" x14ac:dyDescent="0.25">
      <c r="H488" s="4"/>
    </row>
    <row r="489" spans="8:8" x14ac:dyDescent="0.25">
      <c r="H489" s="4"/>
    </row>
    <row r="490" spans="8:8" x14ac:dyDescent="0.25">
      <c r="H490" s="4"/>
    </row>
    <row r="491" spans="8:8" x14ac:dyDescent="0.25">
      <c r="H491" s="4"/>
    </row>
    <row r="492" spans="8:8" x14ac:dyDescent="0.25">
      <c r="H492" s="4"/>
    </row>
    <row r="493" spans="8:8" x14ac:dyDescent="0.25">
      <c r="H493" s="4"/>
    </row>
    <row r="494" spans="8:8" x14ac:dyDescent="0.25">
      <c r="H494" s="4"/>
    </row>
    <row r="495" spans="8:8" x14ac:dyDescent="0.25">
      <c r="H495" s="4"/>
    </row>
    <row r="496" spans="8:8" x14ac:dyDescent="0.25">
      <c r="H496" s="4"/>
    </row>
    <row r="497" spans="8:8" x14ac:dyDescent="0.25">
      <c r="H497" s="4"/>
    </row>
    <row r="498" spans="8:8" x14ac:dyDescent="0.25">
      <c r="H498" s="4"/>
    </row>
    <row r="499" spans="8:8" x14ac:dyDescent="0.25">
      <c r="H499" s="4"/>
    </row>
    <row r="500" spans="8:8" x14ac:dyDescent="0.25">
      <c r="H500" s="4"/>
    </row>
    <row r="501" spans="8:8" x14ac:dyDescent="0.25">
      <c r="H501" s="4"/>
    </row>
    <row r="502" spans="8:8" x14ac:dyDescent="0.25">
      <c r="H502" s="4"/>
    </row>
    <row r="503" spans="8:8" x14ac:dyDescent="0.25">
      <c r="H503" s="4"/>
    </row>
    <row r="504" spans="8:8" x14ac:dyDescent="0.25">
      <c r="H504" s="4"/>
    </row>
    <row r="505" spans="8:8" x14ac:dyDescent="0.25">
      <c r="H505" s="4"/>
    </row>
    <row r="506" spans="8:8" x14ac:dyDescent="0.25">
      <c r="H506" s="4"/>
    </row>
    <row r="507" spans="8:8" x14ac:dyDescent="0.25">
      <c r="H507" s="4"/>
    </row>
    <row r="508" spans="8:8" x14ac:dyDescent="0.25">
      <c r="H508" s="4"/>
    </row>
    <row r="509" spans="8:8" x14ac:dyDescent="0.25">
      <c r="H509" s="4"/>
    </row>
    <row r="510" spans="8:8" x14ac:dyDescent="0.25">
      <c r="H510" s="4"/>
    </row>
    <row r="511" spans="8:8" x14ac:dyDescent="0.25">
      <c r="H511" s="4"/>
    </row>
    <row r="512" spans="8:8" x14ac:dyDescent="0.25">
      <c r="H512" s="4"/>
    </row>
    <row r="513" spans="8:8" x14ac:dyDescent="0.25">
      <c r="H513" s="4"/>
    </row>
    <row r="514" spans="8:8" x14ac:dyDescent="0.25">
      <c r="H514" s="4"/>
    </row>
    <row r="515" spans="8:8" x14ac:dyDescent="0.25">
      <c r="H515" s="4"/>
    </row>
    <row r="516" spans="8:8" x14ac:dyDescent="0.25">
      <c r="H516" s="4"/>
    </row>
    <row r="517" spans="8:8" x14ac:dyDescent="0.25">
      <c r="H517" s="4"/>
    </row>
    <row r="518" spans="8:8" x14ac:dyDescent="0.25">
      <c r="H518" s="4"/>
    </row>
    <row r="519" spans="8:8" x14ac:dyDescent="0.25">
      <c r="H519" s="4"/>
    </row>
    <row r="520" spans="8:8" x14ac:dyDescent="0.25">
      <c r="H520" s="4"/>
    </row>
    <row r="521" spans="8:8" x14ac:dyDescent="0.25">
      <c r="H521" s="4"/>
    </row>
    <row r="522" spans="8:8" x14ac:dyDescent="0.25">
      <c r="H522" s="4"/>
    </row>
    <row r="523" spans="8:8" x14ac:dyDescent="0.25">
      <c r="H523" s="4"/>
    </row>
    <row r="524" spans="8:8" x14ac:dyDescent="0.25">
      <c r="H524" s="4"/>
    </row>
    <row r="525" spans="8:8" x14ac:dyDescent="0.25">
      <c r="H525" s="4"/>
    </row>
    <row r="526" spans="8:8" x14ac:dyDescent="0.25">
      <c r="H526" s="4"/>
    </row>
    <row r="527" spans="8:8" x14ac:dyDescent="0.25">
      <c r="H527" s="4"/>
    </row>
    <row r="528" spans="8:8" x14ac:dyDescent="0.25">
      <c r="H528" s="4"/>
    </row>
    <row r="529" spans="8:8" x14ac:dyDescent="0.25">
      <c r="H529" s="4"/>
    </row>
    <row r="530" spans="8:8" x14ac:dyDescent="0.25">
      <c r="H530" s="4"/>
    </row>
    <row r="531" spans="8:8" x14ac:dyDescent="0.25">
      <c r="H531" s="4"/>
    </row>
    <row r="532" spans="8:8" x14ac:dyDescent="0.25">
      <c r="H532" s="4"/>
    </row>
    <row r="533" spans="8:8" x14ac:dyDescent="0.25">
      <c r="H533" s="4"/>
    </row>
    <row r="534" spans="8:8" x14ac:dyDescent="0.25">
      <c r="H534" s="4"/>
    </row>
    <row r="535" spans="8:8" x14ac:dyDescent="0.25">
      <c r="H535" s="4"/>
    </row>
    <row r="536" spans="8:8" x14ac:dyDescent="0.25">
      <c r="H536" s="4"/>
    </row>
    <row r="537" spans="8:8" x14ac:dyDescent="0.25">
      <c r="H537" s="4"/>
    </row>
    <row r="538" spans="8:8" x14ac:dyDescent="0.25">
      <c r="H538" s="4"/>
    </row>
    <row r="539" spans="8:8" x14ac:dyDescent="0.25">
      <c r="H539" s="4"/>
    </row>
    <row r="540" spans="8:8" x14ac:dyDescent="0.25">
      <c r="H540" s="4"/>
    </row>
    <row r="541" spans="8:8" x14ac:dyDescent="0.25">
      <c r="H541" s="4"/>
    </row>
    <row r="542" spans="8:8" x14ac:dyDescent="0.25">
      <c r="H542" s="4"/>
    </row>
    <row r="543" spans="8:8" x14ac:dyDescent="0.25">
      <c r="H543" s="4"/>
    </row>
    <row r="544" spans="8:8" x14ac:dyDescent="0.25">
      <c r="H544" s="4"/>
    </row>
    <row r="545" spans="8:8" x14ac:dyDescent="0.25">
      <c r="H545" s="4"/>
    </row>
    <row r="546" spans="8:8" x14ac:dyDescent="0.25">
      <c r="H546" s="4"/>
    </row>
    <row r="547" spans="8:8" x14ac:dyDescent="0.25">
      <c r="H547" s="4"/>
    </row>
    <row r="548" spans="8:8" x14ac:dyDescent="0.25">
      <c r="H548" s="4"/>
    </row>
    <row r="549" spans="8:8" x14ac:dyDescent="0.25">
      <c r="H549" s="4"/>
    </row>
    <row r="550" spans="8:8" x14ac:dyDescent="0.25">
      <c r="H550" s="4"/>
    </row>
    <row r="551" spans="8:8" x14ac:dyDescent="0.25">
      <c r="H551" s="4"/>
    </row>
    <row r="552" spans="8:8" x14ac:dyDescent="0.25">
      <c r="H552" s="4"/>
    </row>
    <row r="553" spans="8:8" x14ac:dyDescent="0.25">
      <c r="H553" s="4"/>
    </row>
    <row r="554" spans="8:8" x14ac:dyDescent="0.25">
      <c r="H554" s="4"/>
    </row>
    <row r="555" spans="8:8" x14ac:dyDescent="0.25">
      <c r="H555" s="4"/>
    </row>
    <row r="556" spans="8:8" x14ac:dyDescent="0.25">
      <c r="H556" s="4"/>
    </row>
    <row r="557" spans="8:8" x14ac:dyDescent="0.25">
      <c r="H557" s="4"/>
    </row>
    <row r="558" spans="8:8" x14ac:dyDescent="0.25">
      <c r="H558" s="4"/>
    </row>
    <row r="559" spans="8:8" x14ac:dyDescent="0.25">
      <c r="H559" s="4"/>
    </row>
    <row r="560" spans="8:8" x14ac:dyDescent="0.25">
      <c r="H560" s="4"/>
    </row>
    <row r="561" spans="8:8" x14ac:dyDescent="0.25">
      <c r="H561" s="4"/>
    </row>
    <row r="562" spans="8:8" x14ac:dyDescent="0.25">
      <c r="H562" s="4"/>
    </row>
    <row r="563" spans="8:8" x14ac:dyDescent="0.25">
      <c r="H563" s="4"/>
    </row>
    <row r="564" spans="8:8" x14ac:dyDescent="0.25">
      <c r="H564" s="4"/>
    </row>
    <row r="565" spans="8:8" x14ac:dyDescent="0.25">
      <c r="H565" s="4"/>
    </row>
    <row r="566" spans="8:8" x14ac:dyDescent="0.25">
      <c r="H566" s="4"/>
    </row>
    <row r="567" spans="8:8" x14ac:dyDescent="0.25">
      <c r="H567" s="4"/>
    </row>
    <row r="568" spans="8:8" x14ac:dyDescent="0.25">
      <c r="H568" s="4"/>
    </row>
    <row r="569" spans="8:8" x14ac:dyDescent="0.25">
      <c r="H569" s="4"/>
    </row>
    <row r="570" spans="8:8" x14ac:dyDescent="0.25">
      <c r="H570" s="4"/>
    </row>
    <row r="571" spans="8:8" x14ac:dyDescent="0.25">
      <c r="H571" s="4"/>
    </row>
    <row r="572" spans="8:8" x14ac:dyDescent="0.25">
      <c r="H572" s="4"/>
    </row>
    <row r="573" spans="8:8" x14ac:dyDescent="0.25">
      <c r="H573" s="4"/>
    </row>
    <row r="574" spans="8:8" x14ac:dyDescent="0.25">
      <c r="H574" s="4"/>
    </row>
    <row r="575" spans="8:8" x14ac:dyDescent="0.25">
      <c r="H575" s="4"/>
    </row>
    <row r="576" spans="8:8" x14ac:dyDescent="0.25">
      <c r="H576" s="4"/>
    </row>
    <row r="577" spans="8:8" x14ac:dyDescent="0.25">
      <c r="H577" s="4"/>
    </row>
    <row r="578" spans="8:8" x14ac:dyDescent="0.25">
      <c r="H578" s="4"/>
    </row>
    <row r="579" spans="8:8" x14ac:dyDescent="0.25">
      <c r="H579" s="4"/>
    </row>
    <row r="580" spans="8:8" x14ac:dyDescent="0.25">
      <c r="H580" s="4"/>
    </row>
    <row r="581" spans="8:8" x14ac:dyDescent="0.25">
      <c r="H581" s="4"/>
    </row>
    <row r="582" spans="8:8" x14ac:dyDescent="0.25">
      <c r="H582" s="4"/>
    </row>
    <row r="583" spans="8:8" x14ac:dyDescent="0.25">
      <c r="H583" s="4"/>
    </row>
    <row r="584" spans="8:8" x14ac:dyDescent="0.25">
      <c r="H584" s="4"/>
    </row>
    <row r="585" spans="8:8" x14ac:dyDescent="0.25">
      <c r="H585" s="4"/>
    </row>
    <row r="586" spans="8:8" x14ac:dyDescent="0.25">
      <c r="H586" s="4"/>
    </row>
    <row r="587" spans="8:8" x14ac:dyDescent="0.25">
      <c r="H587" s="4"/>
    </row>
    <row r="588" spans="8:8" x14ac:dyDescent="0.25">
      <c r="H588" s="4"/>
    </row>
    <row r="589" spans="8:8" x14ac:dyDescent="0.25">
      <c r="H589" s="4"/>
    </row>
    <row r="590" spans="8:8" x14ac:dyDescent="0.25">
      <c r="H590" s="4"/>
    </row>
    <row r="591" spans="8:8" x14ac:dyDescent="0.25">
      <c r="H591" s="4"/>
    </row>
    <row r="592" spans="8:8" x14ac:dyDescent="0.25">
      <c r="H592" s="4"/>
    </row>
    <row r="593" spans="8:8" x14ac:dyDescent="0.25">
      <c r="H593" s="4"/>
    </row>
    <row r="594" spans="8:8" x14ac:dyDescent="0.25">
      <c r="H594" s="4"/>
    </row>
    <row r="595" spans="8:8" x14ac:dyDescent="0.25">
      <c r="H595" s="4"/>
    </row>
    <row r="596" spans="8:8" x14ac:dyDescent="0.25">
      <c r="H596" s="4"/>
    </row>
    <row r="597" spans="8:8" x14ac:dyDescent="0.25">
      <c r="H597" s="4"/>
    </row>
    <row r="598" spans="8:8" x14ac:dyDescent="0.25">
      <c r="H598" s="4"/>
    </row>
    <row r="599" spans="8:8" x14ac:dyDescent="0.25">
      <c r="H599" s="4"/>
    </row>
    <row r="600" spans="8:8" x14ac:dyDescent="0.25">
      <c r="H600" s="4"/>
    </row>
    <row r="601" spans="8:8" x14ac:dyDescent="0.25">
      <c r="H601" s="4"/>
    </row>
    <row r="602" spans="8:8" x14ac:dyDescent="0.25">
      <c r="H602" s="4"/>
    </row>
    <row r="603" spans="8:8" x14ac:dyDescent="0.25">
      <c r="H603" s="4"/>
    </row>
    <row r="604" spans="8:8" x14ac:dyDescent="0.25">
      <c r="H604" s="4"/>
    </row>
    <row r="605" spans="8:8" x14ac:dyDescent="0.25">
      <c r="H605" s="4"/>
    </row>
  </sheetData>
  <mergeCells count="1">
    <mergeCell ref="B1:C1"/>
  </mergeCells>
  <phoneticPr fontId="6" type="noConversion"/>
  <pageMargins left="0.70866141732283472" right="0.70866141732283472" top="0.78740157480314965" bottom="0.78740157480314965" header="0.31496062992125984" footer="0.31496062992125984"/>
  <pageSetup paperSize="9" scale="10" fitToHeight="5"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D41F84DA91558479F4D3DD31AAE829C" ma:contentTypeVersion="4" ma:contentTypeDescription="Ein neues Dokument erstellen." ma:contentTypeScope="" ma:versionID="d7674c7cfd65644458bd1fbce4e12f3b">
  <xsd:schema xmlns:xsd="http://www.w3.org/2001/XMLSchema" xmlns:xs="http://www.w3.org/2001/XMLSchema" xmlns:p="http://schemas.microsoft.com/office/2006/metadata/properties" xmlns:ns2="cbed55d5-1dc6-4230-b38e-0b2aee3c1609" targetNamespace="http://schemas.microsoft.com/office/2006/metadata/properties" ma:root="true" ma:fieldsID="c8ebaccb1cc5d07dca294d31833b1a06" ns2:_="">
    <xsd:import namespace="cbed55d5-1dc6-4230-b38e-0b2aee3c160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ed55d5-1dc6-4230-b38e-0b2aee3c16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C194B58-0907-4477-95A8-472C6A45C0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ed55d5-1dc6-4230-b38e-0b2aee3c16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5D0B2C-42EA-4A01-AC17-7735C1EE9F94}">
  <ds:schemaRefs>
    <ds:schemaRef ds:uri="http://schemas.microsoft.com/sharepoint/v3/contenttype/forms"/>
  </ds:schemaRefs>
</ds:datastoreItem>
</file>

<file path=customXml/itemProps3.xml><?xml version="1.0" encoding="utf-8"?>
<ds:datastoreItem xmlns:ds="http://schemas.openxmlformats.org/officeDocument/2006/customXml" ds:itemID="{01459161-1F35-4858-8B03-FCA354B82229}">
  <ds:schemaRefs>
    <ds:schemaRef ds:uri="http://schemas.openxmlformats.org/package/2006/metadata/core-properties"/>
    <ds:schemaRef ds:uri="http://purl.org/dc/elements/1.1/"/>
    <ds:schemaRef ds:uri="http://purl.org/dc/terms/"/>
    <ds:schemaRef ds:uri="http://schemas.microsoft.com/office/2006/documentManagement/types"/>
    <ds:schemaRef ds:uri="http://schemas.microsoft.com/office/2006/metadata/properties"/>
    <ds:schemaRef ds:uri="http://schemas.microsoft.com/office/infopath/2007/PartnerControls"/>
    <ds:schemaRef ds:uri="cbed55d5-1dc6-4230-b38e-0b2aee3c1609"/>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KÜCHE</vt:lpstr>
      <vt:lpstr>KÜCHE!Druckbereich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henter</dc:creator>
  <cp:keywords/>
  <dc:description/>
  <cp:lastModifiedBy>Huebner, Axel GIZ</cp:lastModifiedBy>
  <cp:revision/>
  <dcterms:created xsi:type="dcterms:W3CDTF">2016-01-25T14:02:50Z</dcterms:created>
  <dcterms:modified xsi:type="dcterms:W3CDTF">2026-09-09T13:34:10Z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0x0101002D41F84DA91558479F4D3DD31AAE829C</vt:lpwstr>
  </property>
  <property fmtid="{D5CDD505-2E9C-101B-9397-08002B2CF9AE}" pid="3" name="MediaServiceImageTags">
    <vt:lpwstr/>
  </property>
</Properties>
</file>